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2240"/>
  </bookViews>
  <sheets>
    <sheet name="Лист1" sheetId="6" r:id="rId1"/>
  </sheets>
  <definedNames>
    <definedName name="_xlnm._FilterDatabase" localSheetId="0" hidden="1">Лист1!$A$8:$AI$46</definedName>
    <definedName name="_xlnm.Print_Titles" localSheetId="0">Лист1!$5:$8</definedName>
    <definedName name="_xlnm.Print_Area" localSheetId="0">Лист1!$A$1:$AD$63</definedName>
  </definedNames>
  <calcPr calcId="125725"/>
</workbook>
</file>

<file path=xl/calcChain.xml><?xml version="1.0" encoding="utf-8"?>
<calcChain xmlns="http://schemas.openxmlformats.org/spreadsheetml/2006/main">
  <c r="AC19" i="6"/>
  <c r="AC18"/>
  <c r="AC17"/>
  <c r="AC16"/>
  <c r="AH46"/>
  <c r="I46"/>
  <c r="J46"/>
  <c r="AC32"/>
  <c r="AC31"/>
  <c r="AC30"/>
  <c r="AC29"/>
  <c r="AC28"/>
  <c r="AC27"/>
  <c r="AC26"/>
  <c r="AC25"/>
  <c r="AC24"/>
  <c r="AC23"/>
  <c r="AC22"/>
  <c r="AC21"/>
  <c r="AC20"/>
  <c r="AC9"/>
  <c r="AC10"/>
  <c r="AC11"/>
  <c r="AC12"/>
  <c r="AC13"/>
  <c r="AC14"/>
  <c r="AC15"/>
</calcChain>
</file>

<file path=xl/sharedStrings.xml><?xml version="1.0" encoding="utf-8"?>
<sst xmlns="http://schemas.openxmlformats.org/spreadsheetml/2006/main" count="765" uniqueCount="225">
  <si>
    <t>Маркировка системы</t>
  </si>
  <si>
    <t>Наименование чертежа трубопровода в соответствии с проектом</t>
  </si>
  <si>
    <t>Марка стали</t>
  </si>
  <si>
    <t>Ед. измере-ния</t>
  </si>
  <si>
    <t>В том числе:</t>
  </si>
  <si>
    <t>Цена за ед., без НДС, руб.</t>
  </si>
  <si>
    <t>Сумма без НДС, руб.</t>
  </si>
  <si>
    <t>Сумма с НДС, руб.</t>
  </si>
  <si>
    <t>Объект пускового комплекса</t>
  </si>
  <si>
    <t>Всего</t>
  </si>
  <si>
    <t>Узлы</t>
  </si>
  <si>
    <t>Масса, без учета арматуры</t>
  </si>
  <si>
    <t>Примечание</t>
  </si>
  <si>
    <t>Группа по ПН АЭГ-7-008-89</t>
  </si>
  <si>
    <t>Идентификатор</t>
  </si>
  <si>
    <t>Номер спецификации, № изм</t>
  </si>
  <si>
    <t>Номер монтажно-сборочного чертежа, № изм</t>
  </si>
  <si>
    <t>Завод-изготовитель</t>
  </si>
  <si>
    <t>Класс безопасности по НП-001-97
 (ПН АЭГ-01-011-97)</t>
  </si>
  <si>
    <t>№ п/п</t>
  </si>
  <si>
    <t>ID-работ</t>
  </si>
  <si>
    <t>идентификатор трубопровода 
в ИСУП</t>
  </si>
  <si>
    <t>ОПС и м/к (детали крепления опор и подвесок)</t>
  </si>
  <si>
    <t>Код MCS / KKS</t>
  </si>
  <si>
    <t>Номер задания заводу, номер чертежа-аналога</t>
  </si>
  <si>
    <t>Статья затрат 
(Оборудование / материалы)</t>
  </si>
  <si>
    <t>Срок поставки  (с указанием конкретной даты)</t>
  </si>
  <si>
    <t>Срок доставки  (с указанием конкретной даты)</t>
  </si>
  <si>
    <t>Рабочее давление (н/д, в/д)</t>
  </si>
  <si>
    <t>Категория обеспечения качества по 
СТО СМК-ПКФ-015-06</t>
  </si>
  <si>
    <t>Базовая стоимость по смете в 
ценах 2000 г., руб</t>
  </si>
  <si>
    <t>1</t>
  </si>
  <si>
    <t>1.СИО.211655459</t>
  </si>
  <si>
    <t>LCA</t>
  </si>
  <si>
    <t>Трубопровод высокого давления  сис-мы LCA. Трубопровод от байпаса ПНД-4 до деаэратора</t>
  </si>
  <si>
    <t>в/д</t>
  </si>
  <si>
    <t>угл</t>
  </si>
  <si>
    <t>кг</t>
  </si>
  <si>
    <t>3H, 4</t>
  </si>
  <si>
    <t>C, -</t>
  </si>
  <si>
    <t>3ОК</t>
  </si>
  <si>
    <t>LN2P.D.110.1.0UMA&amp;&amp;.LCA&amp;&amp;.021.DC.0002, LN2P.D.110.1.0UMA&amp;&amp;.LCA&amp;&amp;.021.SD.0002</t>
  </si>
  <si>
    <t>-</t>
  </si>
  <si>
    <t>ЛСР 2-11.1-202тм п.7</t>
  </si>
  <si>
    <t>оборудование</t>
  </si>
  <si>
    <t>10UMA  Здание турбины</t>
  </si>
  <si>
    <t>СПбАЭП БКП-1/2</t>
  </si>
  <si>
    <t>21.11.15</t>
  </si>
  <si>
    <t xml:space="preserve"> </t>
  </si>
  <si>
    <t>SMR-19120</t>
  </si>
  <si>
    <t>1.СИО.211655460</t>
  </si>
  <si>
    <t>16ГС</t>
  </si>
  <si>
    <t>4</t>
  </si>
  <si>
    <t xml:space="preserve">- </t>
  </si>
  <si>
    <t xml:space="preserve">ЛСР 2-11.1-202тм п.7 </t>
  </si>
  <si>
    <t>1.СИО.211655461</t>
  </si>
  <si>
    <t>ст.20</t>
  </si>
  <si>
    <t>3H</t>
  </si>
  <si>
    <t>C</t>
  </si>
  <si>
    <t>1.СИО.211655462</t>
  </si>
  <si>
    <t>2</t>
  </si>
  <si>
    <t>1.СИО.211655463</t>
  </si>
  <si>
    <t>LAB</t>
  </si>
  <si>
    <t>Трубопроводы высокого давления питательной воды системы LAB</t>
  </si>
  <si>
    <t>LN2P.D.110.1.0UMA&amp;&amp;.LAB&amp;&amp;.021.DC.0001, LN2P.D.110.1.0UMA&amp;&amp;.LAB&amp;&amp;.021.SD.0001</t>
  </si>
  <si>
    <t>14.10.15</t>
  </si>
  <si>
    <t>SMR-19380</t>
  </si>
  <si>
    <t>1.СИО.211655464</t>
  </si>
  <si>
    <t>16ГС-ША</t>
  </si>
  <si>
    <t>1.СИО.211655465</t>
  </si>
  <si>
    <t>15ГС, ст.20</t>
  </si>
  <si>
    <t>3</t>
  </si>
  <si>
    <t>1.СИО.211655466</t>
  </si>
  <si>
    <t>MAL30, LBG</t>
  </si>
  <si>
    <t>Трубопроводы высокого давления системы MAL30, LBG</t>
  </si>
  <si>
    <t>3ОК, 4ОК</t>
  </si>
  <si>
    <t>04.04.16</t>
  </si>
  <si>
    <t>SMR-20170</t>
  </si>
  <si>
    <t>1.СИО.211655467</t>
  </si>
  <si>
    <t>1.СИО.211655468</t>
  </si>
  <si>
    <t xml:space="preserve"> -</t>
  </si>
  <si>
    <t>1.СИО.211655469</t>
  </si>
  <si>
    <t>4ОК</t>
  </si>
  <si>
    <t>Итого:</t>
  </si>
  <si>
    <t>От Поставщика</t>
  </si>
  <si>
    <t>Приложение № 1.1 к договору № ___________________________________ от __________________</t>
  </si>
  <si>
    <t>1.СИО.211654391</t>
  </si>
  <si>
    <t>QUA</t>
  </si>
  <si>
    <t>Трубопроводы системы QUA</t>
  </si>
  <si>
    <t>нж</t>
  </si>
  <si>
    <t>3Н, 4</t>
  </si>
  <si>
    <t>ЛСР 2-11.1-202тм</t>
  </si>
  <si>
    <t>11.05.2016</t>
  </si>
  <si>
    <t>SMR-19470</t>
  </si>
  <si>
    <t>1.СИО.211663025</t>
  </si>
  <si>
    <t>3Н</t>
  </si>
  <si>
    <t xml:space="preserve">ЛСР 2-11.1-202тм п.1 </t>
  </si>
  <si>
    <t>1.СИО.211663026</t>
  </si>
  <si>
    <t xml:space="preserve">ЛСР 2-11.1-202тм п.4 </t>
  </si>
  <si>
    <t>1.СИО.211654392</t>
  </si>
  <si>
    <t>QUB</t>
  </si>
  <si>
    <t>Трубопроводы системы QUB</t>
  </si>
  <si>
    <t>SMR-19360</t>
  </si>
  <si>
    <t>1.СИО.211663027</t>
  </si>
  <si>
    <t>1.СИО.211663028</t>
  </si>
  <si>
    <t>1.СИО.211654393</t>
  </si>
  <si>
    <t>QUH</t>
  </si>
  <si>
    <t>Трубопроводы системы ручного отбора проб второго контура QUH</t>
  </si>
  <si>
    <t>10.07.2016</t>
  </si>
  <si>
    <t>SMR-20070</t>
  </si>
  <si>
    <t>1.СИО.211654388</t>
  </si>
  <si>
    <t>QUC</t>
  </si>
  <si>
    <t>Трубопроводы системы QUС</t>
  </si>
  <si>
    <t>SMR-19500</t>
  </si>
  <si>
    <t>1.СИО.211663735</t>
  </si>
  <si>
    <t>1.СИО.211663736</t>
  </si>
  <si>
    <t>1.СИО.211654395</t>
  </si>
  <si>
    <t>LAB, LCA, LCT</t>
  </si>
  <si>
    <t>Вспомогательные трубопроводы высокого давления</t>
  </si>
  <si>
    <t>LN2P.D.110.1.0UMA&amp;&amp;.&amp;&amp;&amp;&amp;&amp;.021.MB.0005, LN2P.D.110.1.0UMA&amp;&amp;.&amp;&amp;&amp;&amp;&amp;.021.SB.0005</t>
  </si>
  <si>
    <t>16.03.2016</t>
  </si>
  <si>
    <t>SMR-78880</t>
  </si>
  <si>
    <t>1.СИО.211663733</t>
  </si>
  <si>
    <t>1.СИО.211663734</t>
  </si>
  <si>
    <t>1.СИО.211654373</t>
  </si>
  <si>
    <t>KRJ</t>
  </si>
  <si>
    <t>Трубопроводы высокого давления системы азоты KRJ</t>
  </si>
  <si>
    <t>2Л, 2НЗ, 4</t>
  </si>
  <si>
    <t xml:space="preserve">B, - </t>
  </si>
  <si>
    <t>2ОК, 4ОК</t>
  </si>
  <si>
    <t>LN2P.D.110.1.0UJA14.KRJ&amp;&amp;.021.DC.0001, LN2P.D.110.1.0UJA14.KRJ&amp;&amp;.021.SD.0001</t>
  </si>
  <si>
    <t xml:space="preserve">ЛСР 2-05.1-202тм п.3 </t>
  </si>
  <si>
    <t>Оборудование</t>
  </si>
  <si>
    <t xml:space="preserve"> 10UJA  Здание реактора</t>
  </si>
  <si>
    <t>СПбАЭП БКП-1/1</t>
  </si>
  <si>
    <t>15.10.15</t>
  </si>
  <si>
    <t>SMR-10430</t>
  </si>
  <si>
    <t>1.СИО.211666521</t>
  </si>
  <si>
    <t>2Л, 3НЗ</t>
  </si>
  <si>
    <t>B</t>
  </si>
  <si>
    <t>2ОК</t>
  </si>
  <si>
    <t xml:space="preserve">ЛСР 2-05.1-202тм п.3  </t>
  </si>
  <si>
    <t>1.СИО.211666522</t>
  </si>
  <si>
    <t>1.СИО.211654374</t>
  </si>
  <si>
    <t>KUD</t>
  </si>
  <si>
    <t>Трубопроводы высокого давления системы контроля уровня и влажности пара парогенераторов KUD</t>
  </si>
  <si>
    <t>2Л, 2Н, 4</t>
  </si>
  <si>
    <t>LN2P.D.110.1.0UJA08.KUD&amp;&amp;.021.DC.0001, LN2P.D.110.1.0UJA08.KUD&amp;&amp;.021.SD.0001</t>
  </si>
  <si>
    <t>19.11.15</t>
  </si>
  <si>
    <t>SMR-10760</t>
  </si>
  <si>
    <t>1.СИО.211666523</t>
  </si>
  <si>
    <t>2Л, 2Н</t>
  </si>
  <si>
    <t>1.СИО.211666524</t>
  </si>
  <si>
    <t>1.СИО.211654375</t>
  </si>
  <si>
    <t>KTB</t>
  </si>
  <si>
    <t>Трубопроводы высокого давления системы сдувок оборудования здания реактора KTB</t>
  </si>
  <si>
    <t>2Н, 3НЗ, 3Н</t>
  </si>
  <si>
    <t>B, С</t>
  </si>
  <si>
    <t>2ОК, 3ОК</t>
  </si>
  <si>
    <t>LN2P.D.110.1.0UJA&amp;&amp;.KTB&amp;&amp;.021.DC.0001, LN2P.D.110.1.0UJA&amp;&amp;.KTB&amp;&amp;.021.SD.0001</t>
  </si>
  <si>
    <t>24.11.15</t>
  </si>
  <si>
    <t>SMR-10460</t>
  </si>
  <si>
    <t>1.СИО.211654376</t>
  </si>
  <si>
    <t>JET</t>
  </si>
  <si>
    <t>Трубопроводы высокого давления системы сбора протечек теплоносителя реактора JET</t>
  </si>
  <si>
    <t>2З, 2Н, 3Н</t>
  </si>
  <si>
    <t>LN2P.D.110.1.0UJA00.JET&amp;&amp;.021.DC.0001, LN2P.D.110.1.0UJA00.JET&amp;&amp;.021.SD.0001</t>
  </si>
  <si>
    <t>27.03.16</t>
  </si>
  <si>
    <t>SMR-10030</t>
  </si>
  <si>
    <t>5</t>
  </si>
  <si>
    <t>1.СИО.211654381</t>
  </si>
  <si>
    <t>KUL</t>
  </si>
  <si>
    <t>Трубопроводы низкого давления системы поставарийного пробоотбора (KUL)</t>
  </si>
  <si>
    <t>С</t>
  </si>
  <si>
    <t/>
  </si>
  <si>
    <t>BLR1.D.110.1.0UKA08.KUL&amp;&amp;.021.DC.0001 (БЛ-06516с/о)</t>
  </si>
  <si>
    <t>BLR1.D.110.1.0UKA08.KUL&amp;&amp;.021.SD.0001 (БЛ-06635с/о)</t>
  </si>
  <si>
    <t xml:space="preserve"> 10UKA  Вспомогательный корпус</t>
  </si>
  <si>
    <t>СПбАЭП БКП-1/3</t>
  </si>
  <si>
    <t>04.09.15</t>
  </si>
  <si>
    <t>SMR-14390</t>
  </si>
  <si>
    <t>6</t>
  </si>
  <si>
    <t>1.СИО.211654382</t>
  </si>
  <si>
    <t>QJA</t>
  </si>
  <si>
    <t>Трубопроводы высокого давления системы подачи кислорода (QJA)</t>
  </si>
  <si>
    <t>-, С</t>
  </si>
  <si>
    <t>BLR1.D.110.1.0UKA&amp;&amp;.QJA&amp;&amp;.021.DC.0001</t>
  </si>
  <si>
    <t>BLR1.D.110.1.0UKA&amp;&amp;.QJA&amp;&amp;.021.SD.0001 (БЛ-10814с/о)</t>
  </si>
  <si>
    <t>09.09.15</t>
  </si>
  <si>
    <t>SMR-40950</t>
  </si>
  <si>
    <t>1.СИО.211666525</t>
  </si>
  <si>
    <t xml:space="preserve">BLR1.D.110.1.0UKA&amp;&amp;.QJA&amp;&amp;.021.DC.0001 </t>
  </si>
  <si>
    <t xml:space="preserve">BLR1.D.110.1.0UKA&amp;&amp;.QJA&amp;&amp;.021.SD.0001 (БЛ-10814с/о) </t>
  </si>
  <si>
    <t>10UKA  Вспомогательный корпус</t>
  </si>
  <si>
    <t>1.СИО.211666526</t>
  </si>
  <si>
    <t>7</t>
  </si>
  <si>
    <t>1.СИО.211654385</t>
  </si>
  <si>
    <t>KUB</t>
  </si>
  <si>
    <t>Рабочие чертежи трубопроводов высокого давления системы KUB</t>
  </si>
  <si>
    <t>2Л, 3Н</t>
  </si>
  <si>
    <t>В, С</t>
  </si>
  <si>
    <t>BLR1.D.110.1.0UKA04.KUB&amp;&amp;.021.DC.0002</t>
  </si>
  <si>
    <t>BLR1.D.110.1.0UKA04.KUB&amp;&amp;.021.SD.0002</t>
  </si>
  <si>
    <t>29.02.16</t>
  </si>
  <si>
    <t>SMR-78330</t>
  </si>
  <si>
    <t>Спецификация 1.1. Комплектная поставка трубопроводов здания турбины, здания реактора и вспомогательного корпуса для сооружения энергоблока №1 Белорусской АЭС</t>
  </si>
  <si>
    <t>От Покупателя</t>
  </si>
  <si>
    <t>8</t>
  </si>
  <si>
    <t>9</t>
  </si>
  <si>
    <t>10</t>
  </si>
  <si>
    <t>11</t>
  </si>
  <si>
    <t>12</t>
  </si>
  <si>
    <t>13</t>
  </si>
  <si>
    <t>14</t>
  </si>
  <si>
    <t>15</t>
  </si>
  <si>
    <t>19</t>
  </si>
  <si>
    <t>LN2P.D.110.1.0UMA&amp;&amp;.&amp;&amp;&amp;&amp;&amp;.021.DC.0002, LN2P.D.110.1.0UMA&amp;&amp;.&amp;&amp;&amp;&amp;&amp;.021.SD.0002</t>
  </si>
  <si>
    <t>LN2P.D.110.1.0UMA&amp;&amp;.QUA&amp;&amp;.021.DC.0001, LN2P.D.110.1.0UMA&amp;&amp;.QUA&amp;&amp;.021.SD.0001</t>
  </si>
  <si>
    <t>LN2P.D.110.1.0UMA&amp;&amp;.QUB&amp;&amp;.021.DC.0001, LN2P.D.110.1.0UMA&amp;&amp;.QUB&amp;&amp;.021.SD.0001</t>
  </si>
  <si>
    <t>LN2P.D.110.1.0UMA&amp;&amp;.QUH&amp;&amp;.021.DC.0001, LN2P.D.110.1.0UMA&amp;&amp;.QUH&amp;&amp;.021.SD.0001</t>
  </si>
  <si>
    <t>LN2P.D.110.1.0UMA&amp;&amp;.QUC&amp;&amp;.021.DC.0001, LN2P.D.110.1.0UMA&amp;&amp;.QUC&amp;&amp;.021.SD.0001</t>
  </si>
  <si>
    <t>в т.ч.</t>
  </si>
  <si>
    <t>Дата выдачи РД по КП (информация указана справочно)</t>
  </si>
  <si>
    <t>Разработчик РД (информация указана справочно)</t>
  </si>
  <si>
    <t>Номер сметы, № изм (информация указана справочно)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</si>
</sst>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0"/>
    <numFmt numFmtId="165" formatCode="dd/mm/yy;@"/>
  </numFmts>
  <fonts count="10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Helv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43" fontId="1" fillId="0" borderId="0" applyFont="0" applyFill="0" applyBorder="0" applyAlignment="0" applyProtection="0"/>
  </cellStyleXfs>
  <cellXfs count="112">
    <xf numFmtId="0" fontId="0" fillId="0" borderId="0" xfId="0"/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5" fillId="0" borderId="0" xfId="1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49" fontId="4" fillId="0" borderId="0" xfId="1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0" xfId="1" applyNumberFormat="1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3" fontId="8" fillId="0" borderId="2" xfId="2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165" fontId="4" fillId="0" borderId="11" xfId="0" applyNumberFormat="1" applyFont="1" applyBorder="1" applyAlignment="1">
      <alignment horizontal="center" vertical="center" wrapText="1"/>
    </xf>
    <xf numFmtId="2" fontId="9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vertical="center" wrapText="1"/>
    </xf>
    <xf numFmtId="43" fontId="7" fillId="0" borderId="0" xfId="2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165" fontId="7" fillId="0" borderId="0" xfId="0" applyNumberFormat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3" fontId="8" fillId="0" borderId="2" xfId="2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43" fontId="8" fillId="0" borderId="3" xfId="2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vertical="center" wrapText="1"/>
    </xf>
    <xf numFmtId="43" fontId="7" fillId="0" borderId="0" xfId="2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2" fontId="9" fillId="0" borderId="0" xfId="0" applyNumberFormat="1" applyFont="1" applyAlignment="1">
      <alignment horizontal="left" vertical="center"/>
    </xf>
    <xf numFmtId="2" fontId="4" fillId="0" borderId="11" xfId="0" applyNumberFormat="1" applyFont="1" applyBorder="1" applyAlignment="1">
      <alignment horizontal="center" vertical="center" wrapText="1"/>
    </xf>
    <xf numFmtId="165" fontId="4" fillId="0" borderId="11" xfId="0" applyNumberFormat="1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43" fontId="8" fillId="0" borderId="2" xfId="2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2" fontId="4" fillId="0" borderId="0" xfId="0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center" vertical="center" textRotation="90" wrapText="1"/>
    </xf>
    <xf numFmtId="49" fontId="8" fillId="0" borderId="4" xfId="0" applyNumberFormat="1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textRotation="90" wrapText="1"/>
    </xf>
    <xf numFmtId="4" fontId="8" fillId="0" borderId="4" xfId="0" applyNumberFormat="1" applyFont="1" applyBorder="1" applyAlignment="1">
      <alignment horizontal="center" vertical="center" textRotation="90" wrapText="1"/>
    </xf>
    <xf numFmtId="4" fontId="8" fillId="0" borderId="5" xfId="0" applyNumberFormat="1" applyFont="1" applyBorder="1" applyAlignment="1">
      <alignment horizontal="center" vertical="center" textRotation="90" wrapText="1"/>
    </xf>
    <xf numFmtId="165" fontId="8" fillId="0" borderId="3" xfId="0" applyNumberFormat="1" applyFont="1" applyBorder="1" applyAlignment="1">
      <alignment horizontal="center" vertical="center" wrapText="1"/>
    </xf>
    <xf numFmtId="165" fontId="8" fillId="0" borderId="4" xfId="0" applyNumberFormat="1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Стиль 1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2"/>
  <sheetViews>
    <sheetView tabSelected="1" view="pageBreakPreview" topLeftCell="O1" zoomScale="60" zoomScaleNormal="100" workbookViewId="0">
      <selection activeCell="AA16" sqref="AA16"/>
    </sheetView>
  </sheetViews>
  <sheetFormatPr defaultRowHeight="12.75"/>
  <cols>
    <col min="1" max="1" width="5.140625" style="14" customWidth="1"/>
    <col min="2" max="2" width="16.7109375" style="9" customWidth="1"/>
    <col min="3" max="3" width="13.140625" style="5" customWidth="1"/>
    <col min="4" max="4" width="7.28515625" style="5" customWidth="1"/>
    <col min="5" max="5" width="23.7109375" style="5" customWidth="1"/>
    <col min="6" max="6" width="4.85546875" style="5" customWidth="1"/>
    <col min="7" max="7" width="10" style="5" customWidth="1"/>
    <col min="8" max="8" width="7" style="5" customWidth="1"/>
    <col min="9" max="9" width="17.5703125" style="10" customWidth="1"/>
    <col min="10" max="10" width="18.42578125" style="10" customWidth="1"/>
    <col min="11" max="11" width="12.42578125" style="10" customWidth="1"/>
    <col min="12" max="12" width="7.85546875" style="9" customWidth="1"/>
    <col min="13" max="13" width="6.7109375" style="9" customWidth="1"/>
    <col min="14" max="14" width="7.5703125" style="5" customWidth="1"/>
    <col min="15" max="15" width="27.85546875" style="9" customWidth="1"/>
    <col min="16" max="16" width="24.5703125" style="5" customWidth="1"/>
    <col min="17" max="17" width="28.42578125" style="5" customWidth="1"/>
    <col min="18" max="18" width="13.5703125" style="5" customWidth="1"/>
    <col min="19" max="19" width="14.7109375" style="11" customWidth="1"/>
    <col min="20" max="20" width="15.140625" style="8" customWidth="1"/>
    <col min="21" max="21" width="10.140625" style="8" customWidth="1"/>
    <col min="22" max="22" width="11.140625" style="9" customWidth="1"/>
    <col min="23" max="23" width="17.42578125" style="8" customWidth="1"/>
    <col min="24" max="24" width="15.7109375" style="8" customWidth="1"/>
    <col min="25" max="25" width="15.7109375" style="53" customWidth="1"/>
    <col min="26" max="26" width="15.7109375" style="8" customWidth="1"/>
    <col min="27" max="27" width="16.140625" style="12" customWidth="1"/>
    <col min="28" max="28" width="15.28515625" style="5" customWidth="1"/>
    <col min="29" max="29" width="15.140625" style="12" customWidth="1"/>
    <col min="30" max="30" width="24" style="5" customWidth="1"/>
    <col min="31" max="31" width="0.28515625" style="5" hidden="1" customWidth="1"/>
    <col min="32" max="32" width="7.5703125" style="5" hidden="1" customWidth="1"/>
    <col min="33" max="33" width="14.7109375" style="5" hidden="1" customWidth="1"/>
    <col min="34" max="34" width="0.5703125" style="54" customWidth="1"/>
    <col min="35" max="35" width="13.140625" style="5" customWidth="1"/>
    <col min="36" max="16384" width="9.140625" style="5"/>
  </cols>
  <sheetData>
    <row r="1" spans="1:34">
      <c r="V1" s="29" t="s">
        <v>85</v>
      </c>
    </row>
    <row r="3" spans="1:34" ht="15.75">
      <c r="E3" s="74" t="s">
        <v>205</v>
      </c>
    </row>
    <row r="4" spans="1:34" s="1" customFormat="1" ht="18.75" customHeight="1">
      <c r="A4" s="13"/>
      <c r="B4" s="7"/>
      <c r="D4" s="2"/>
      <c r="E4" s="2"/>
      <c r="F4" s="2"/>
      <c r="G4" s="2"/>
      <c r="H4" s="2"/>
      <c r="I4" s="2"/>
      <c r="J4" s="2"/>
      <c r="K4" s="2"/>
      <c r="L4" s="15"/>
      <c r="M4" s="91"/>
      <c r="N4" s="91"/>
      <c r="O4" s="91"/>
      <c r="P4" s="91"/>
      <c r="Q4" s="91"/>
      <c r="R4" s="91"/>
      <c r="S4" s="91"/>
      <c r="T4" s="3"/>
      <c r="U4" s="3"/>
      <c r="V4" s="4"/>
      <c r="W4" s="3"/>
      <c r="X4" s="3"/>
      <c r="Y4" s="52"/>
      <c r="Z4" s="3"/>
      <c r="AA4" s="89"/>
      <c r="AB4" s="89"/>
      <c r="AC4" s="89"/>
      <c r="AD4" s="89"/>
      <c r="AE4" s="90"/>
      <c r="AF4" s="89"/>
      <c r="AH4" s="51"/>
    </row>
    <row r="5" spans="1:34" s="21" customFormat="1" ht="16.5" customHeight="1">
      <c r="A5" s="98" t="s">
        <v>19</v>
      </c>
      <c r="B5" s="92" t="s">
        <v>14</v>
      </c>
      <c r="C5" s="92" t="s">
        <v>23</v>
      </c>
      <c r="D5" s="95" t="s">
        <v>0</v>
      </c>
      <c r="E5" s="98" t="s">
        <v>1</v>
      </c>
      <c r="F5" s="95" t="s">
        <v>28</v>
      </c>
      <c r="G5" s="95" t="s">
        <v>2</v>
      </c>
      <c r="H5" s="95" t="s">
        <v>3</v>
      </c>
      <c r="I5" s="101" t="s">
        <v>11</v>
      </c>
      <c r="J5" s="102"/>
      <c r="K5" s="103"/>
      <c r="L5" s="92" t="s">
        <v>18</v>
      </c>
      <c r="M5" s="92" t="s">
        <v>13</v>
      </c>
      <c r="N5" s="92" t="s">
        <v>29</v>
      </c>
      <c r="O5" s="98" t="s">
        <v>24</v>
      </c>
      <c r="P5" s="98" t="s">
        <v>16</v>
      </c>
      <c r="Q5" s="98" t="s">
        <v>15</v>
      </c>
      <c r="R5" s="98" t="s">
        <v>224</v>
      </c>
      <c r="S5" s="95" t="s">
        <v>25</v>
      </c>
      <c r="T5" s="95" t="s">
        <v>8</v>
      </c>
      <c r="U5" s="92" t="s">
        <v>223</v>
      </c>
      <c r="V5" s="95" t="s">
        <v>222</v>
      </c>
      <c r="W5" s="98" t="s">
        <v>5</v>
      </c>
      <c r="X5" s="98" t="s">
        <v>6</v>
      </c>
      <c r="Y5" s="98" t="s">
        <v>6</v>
      </c>
      <c r="Z5" s="98" t="s">
        <v>7</v>
      </c>
      <c r="AA5" s="109" t="s">
        <v>26</v>
      </c>
      <c r="AB5" s="98" t="s">
        <v>17</v>
      </c>
      <c r="AC5" s="109" t="s">
        <v>27</v>
      </c>
      <c r="AD5" s="98" t="s">
        <v>12</v>
      </c>
      <c r="AE5" s="26"/>
      <c r="AF5" s="92" t="s">
        <v>21</v>
      </c>
      <c r="AG5" s="92" t="s">
        <v>20</v>
      </c>
      <c r="AH5" s="106" t="s">
        <v>30</v>
      </c>
    </row>
    <row r="6" spans="1:34" s="21" customFormat="1" ht="21" customHeight="1">
      <c r="A6" s="99"/>
      <c r="B6" s="93"/>
      <c r="C6" s="93"/>
      <c r="D6" s="96"/>
      <c r="E6" s="99"/>
      <c r="F6" s="96"/>
      <c r="G6" s="96"/>
      <c r="H6" s="96"/>
      <c r="I6" s="99" t="s">
        <v>9</v>
      </c>
      <c r="J6" s="104" t="s">
        <v>4</v>
      </c>
      <c r="K6" s="105"/>
      <c r="L6" s="93"/>
      <c r="M6" s="93"/>
      <c r="N6" s="93"/>
      <c r="O6" s="99"/>
      <c r="P6" s="99"/>
      <c r="Q6" s="99"/>
      <c r="R6" s="99"/>
      <c r="S6" s="96"/>
      <c r="T6" s="96"/>
      <c r="U6" s="93"/>
      <c r="V6" s="96"/>
      <c r="W6" s="99"/>
      <c r="X6" s="99"/>
      <c r="Y6" s="99"/>
      <c r="Z6" s="99"/>
      <c r="AA6" s="110"/>
      <c r="AB6" s="99"/>
      <c r="AC6" s="110"/>
      <c r="AD6" s="99"/>
      <c r="AE6" s="26"/>
      <c r="AF6" s="93"/>
      <c r="AG6" s="93"/>
      <c r="AH6" s="107"/>
    </row>
    <row r="7" spans="1:34" s="21" customFormat="1" ht="140.25" customHeight="1">
      <c r="A7" s="100"/>
      <c r="B7" s="94"/>
      <c r="C7" s="94"/>
      <c r="D7" s="97"/>
      <c r="E7" s="100"/>
      <c r="F7" s="97"/>
      <c r="G7" s="97"/>
      <c r="H7" s="97"/>
      <c r="I7" s="100"/>
      <c r="J7" s="19" t="s">
        <v>10</v>
      </c>
      <c r="K7" s="22" t="s">
        <v>22</v>
      </c>
      <c r="L7" s="94"/>
      <c r="M7" s="94"/>
      <c r="N7" s="94"/>
      <c r="O7" s="100"/>
      <c r="P7" s="100"/>
      <c r="Q7" s="100"/>
      <c r="R7" s="100"/>
      <c r="S7" s="97"/>
      <c r="T7" s="97"/>
      <c r="U7" s="94"/>
      <c r="V7" s="97"/>
      <c r="W7" s="100"/>
      <c r="X7" s="100"/>
      <c r="Y7" s="100"/>
      <c r="Z7" s="100"/>
      <c r="AA7" s="111"/>
      <c r="AB7" s="100"/>
      <c r="AC7" s="111"/>
      <c r="AD7" s="100"/>
      <c r="AE7" s="26"/>
      <c r="AF7" s="94"/>
      <c r="AG7" s="94"/>
      <c r="AH7" s="108"/>
    </row>
    <row r="8" spans="1:34" s="21" customFormat="1">
      <c r="A8" s="17">
        <v>1</v>
      </c>
      <c r="B8" s="18">
        <v>2</v>
      </c>
      <c r="C8" s="19">
        <v>3</v>
      </c>
      <c r="D8" s="18">
        <v>4</v>
      </c>
      <c r="E8" s="19">
        <v>5</v>
      </c>
      <c r="F8" s="18">
        <v>6</v>
      </c>
      <c r="G8" s="19">
        <v>7</v>
      </c>
      <c r="H8" s="18">
        <v>8</v>
      </c>
      <c r="I8" s="19">
        <v>9</v>
      </c>
      <c r="J8" s="18">
        <v>10</v>
      </c>
      <c r="K8" s="19">
        <v>11</v>
      </c>
      <c r="L8" s="18">
        <v>12</v>
      </c>
      <c r="M8" s="19">
        <v>13</v>
      </c>
      <c r="N8" s="18">
        <v>14</v>
      </c>
      <c r="O8" s="19">
        <v>15</v>
      </c>
      <c r="P8" s="18">
        <v>16</v>
      </c>
      <c r="Q8" s="19">
        <v>17</v>
      </c>
      <c r="R8" s="18">
        <v>18</v>
      </c>
      <c r="S8" s="57" t="s">
        <v>215</v>
      </c>
      <c r="T8" s="57">
        <v>20</v>
      </c>
      <c r="U8" s="58">
        <v>21</v>
      </c>
      <c r="V8" s="57">
        <v>22</v>
      </c>
      <c r="W8" s="58">
        <v>23</v>
      </c>
      <c r="X8" s="57">
        <v>24</v>
      </c>
      <c r="Y8" s="58">
        <v>25</v>
      </c>
      <c r="Z8" s="18">
        <v>26</v>
      </c>
      <c r="AA8" s="18">
        <v>27</v>
      </c>
      <c r="AB8" s="18">
        <v>28</v>
      </c>
      <c r="AC8" s="18">
        <v>29</v>
      </c>
      <c r="AD8" s="18">
        <v>30</v>
      </c>
      <c r="AE8" s="20"/>
      <c r="AF8" s="19"/>
      <c r="AG8" s="19"/>
      <c r="AH8" s="57">
        <v>19</v>
      </c>
    </row>
    <row r="9" spans="1:34" s="21" customFormat="1" ht="51">
      <c r="A9" s="17" t="s">
        <v>31</v>
      </c>
      <c r="B9" s="18" t="s">
        <v>32</v>
      </c>
      <c r="C9" s="19"/>
      <c r="D9" s="19" t="s">
        <v>33</v>
      </c>
      <c r="E9" s="58" t="s">
        <v>34</v>
      </c>
      <c r="F9" s="19" t="s">
        <v>35</v>
      </c>
      <c r="G9" s="19" t="s">
        <v>36</v>
      </c>
      <c r="H9" s="19" t="s">
        <v>37</v>
      </c>
      <c r="I9" s="22">
        <v>37166.972999999998</v>
      </c>
      <c r="J9" s="22">
        <v>37166.972999999998</v>
      </c>
      <c r="K9" s="37">
        <v>0</v>
      </c>
      <c r="L9" s="18" t="s">
        <v>38</v>
      </c>
      <c r="M9" s="18" t="s">
        <v>39</v>
      </c>
      <c r="N9" s="19" t="s">
        <v>40</v>
      </c>
      <c r="O9" s="57" t="s">
        <v>41</v>
      </c>
      <c r="P9" s="58" t="s">
        <v>42</v>
      </c>
      <c r="Q9" s="58" t="s">
        <v>42</v>
      </c>
      <c r="R9" s="19" t="s">
        <v>43</v>
      </c>
      <c r="S9" s="23" t="s">
        <v>44</v>
      </c>
      <c r="T9" s="24" t="s">
        <v>45</v>
      </c>
      <c r="U9" s="24" t="s">
        <v>46</v>
      </c>
      <c r="V9" s="18" t="s">
        <v>47</v>
      </c>
      <c r="W9" s="24"/>
      <c r="X9" s="24"/>
      <c r="Y9" s="61"/>
      <c r="Z9" s="24"/>
      <c r="AA9" s="25">
        <v>42674</v>
      </c>
      <c r="AB9" s="19" t="s">
        <v>48</v>
      </c>
      <c r="AC9" s="25">
        <f t="shared" ref="AC9:AC32" si="0">AA9+16</f>
        <v>42690</v>
      </c>
      <c r="AD9" s="19"/>
      <c r="AE9" s="26"/>
      <c r="AF9" s="19"/>
      <c r="AG9" s="19" t="s">
        <v>49</v>
      </c>
      <c r="AH9" s="60">
        <v>2618737.34</v>
      </c>
    </row>
    <row r="10" spans="1:34" s="21" customFormat="1" ht="51">
      <c r="A10" s="56" t="s">
        <v>221</v>
      </c>
      <c r="B10" s="18" t="s">
        <v>50</v>
      </c>
      <c r="C10" s="19"/>
      <c r="D10" s="19" t="s">
        <v>33</v>
      </c>
      <c r="E10" s="19" t="s">
        <v>34</v>
      </c>
      <c r="F10" s="19" t="s">
        <v>35</v>
      </c>
      <c r="G10" s="19" t="s">
        <v>51</v>
      </c>
      <c r="H10" s="19" t="s">
        <v>37</v>
      </c>
      <c r="I10" s="22">
        <v>30778.169000000002</v>
      </c>
      <c r="J10" s="22">
        <v>30778.169000000002</v>
      </c>
      <c r="K10" s="37">
        <v>0</v>
      </c>
      <c r="L10" s="18" t="s">
        <v>52</v>
      </c>
      <c r="M10" s="18" t="s">
        <v>42</v>
      </c>
      <c r="N10" s="19" t="s">
        <v>40</v>
      </c>
      <c r="O10" s="18" t="s">
        <v>41</v>
      </c>
      <c r="P10" s="58" t="s">
        <v>42</v>
      </c>
      <c r="Q10" s="58" t="s">
        <v>42</v>
      </c>
      <c r="R10" s="19" t="s">
        <v>54</v>
      </c>
      <c r="S10" s="23" t="s">
        <v>44</v>
      </c>
      <c r="T10" s="24" t="s">
        <v>45</v>
      </c>
      <c r="U10" s="24" t="s">
        <v>46</v>
      </c>
      <c r="V10" s="18" t="s">
        <v>47</v>
      </c>
      <c r="W10" s="24"/>
      <c r="X10" s="24"/>
      <c r="Y10" s="61"/>
      <c r="Z10" s="24"/>
      <c r="AA10" s="25">
        <v>42674</v>
      </c>
      <c r="AB10" s="19" t="s">
        <v>48</v>
      </c>
      <c r="AC10" s="25">
        <f t="shared" si="0"/>
        <v>42690</v>
      </c>
      <c r="AD10" s="19"/>
      <c r="AE10" s="26"/>
      <c r="AF10" s="19"/>
      <c r="AG10" s="19" t="s">
        <v>49</v>
      </c>
      <c r="AH10" s="60">
        <v>2168590.39</v>
      </c>
    </row>
    <row r="11" spans="1:34" s="21" customFormat="1" ht="51">
      <c r="A11" s="56" t="s">
        <v>221</v>
      </c>
      <c r="B11" s="18" t="s">
        <v>55</v>
      </c>
      <c r="C11" s="19"/>
      <c r="D11" s="19" t="s">
        <v>33</v>
      </c>
      <c r="E11" s="19" t="s">
        <v>34</v>
      </c>
      <c r="F11" s="19" t="s">
        <v>35</v>
      </c>
      <c r="G11" s="19" t="s">
        <v>56</v>
      </c>
      <c r="H11" s="19" t="s">
        <v>37</v>
      </c>
      <c r="I11" s="22">
        <v>2920.98</v>
      </c>
      <c r="J11" s="22">
        <v>2920.98</v>
      </c>
      <c r="K11" s="37">
        <v>0</v>
      </c>
      <c r="L11" s="18" t="s">
        <v>57</v>
      </c>
      <c r="M11" s="18" t="s">
        <v>58</v>
      </c>
      <c r="N11" s="19" t="s">
        <v>40</v>
      </c>
      <c r="O11" s="18" t="s">
        <v>41</v>
      </c>
      <c r="P11" s="58" t="s">
        <v>42</v>
      </c>
      <c r="Q11" s="58" t="s">
        <v>42</v>
      </c>
      <c r="R11" s="19" t="s">
        <v>54</v>
      </c>
      <c r="S11" s="23" t="s">
        <v>44</v>
      </c>
      <c r="T11" s="24" t="s">
        <v>45</v>
      </c>
      <c r="U11" s="24" t="s">
        <v>46</v>
      </c>
      <c r="V11" s="18" t="s">
        <v>47</v>
      </c>
      <c r="W11" s="24"/>
      <c r="X11" s="24"/>
      <c r="Y11" s="61"/>
      <c r="Z11" s="24"/>
      <c r="AA11" s="25">
        <v>42674</v>
      </c>
      <c r="AB11" s="19" t="s">
        <v>48</v>
      </c>
      <c r="AC11" s="25">
        <f t="shared" si="0"/>
        <v>42690</v>
      </c>
      <c r="AD11" s="19"/>
      <c r="AE11" s="26"/>
      <c r="AF11" s="19"/>
      <c r="AG11" s="19" t="s">
        <v>49</v>
      </c>
      <c r="AH11" s="60">
        <v>205808.51</v>
      </c>
    </row>
    <row r="12" spans="1:34" s="21" customFormat="1" ht="51">
      <c r="A12" s="56" t="s">
        <v>221</v>
      </c>
      <c r="B12" s="18" t="s">
        <v>59</v>
      </c>
      <c r="C12" s="19"/>
      <c r="D12" s="19" t="s">
        <v>33</v>
      </c>
      <c r="E12" s="19" t="s">
        <v>34</v>
      </c>
      <c r="F12" s="19" t="s">
        <v>35</v>
      </c>
      <c r="G12" s="19" t="s">
        <v>56</v>
      </c>
      <c r="H12" s="19" t="s">
        <v>37</v>
      </c>
      <c r="I12" s="22">
        <v>3467.8240000000001</v>
      </c>
      <c r="J12" s="22">
        <v>3467.8240000000001</v>
      </c>
      <c r="K12" s="37">
        <v>0</v>
      </c>
      <c r="L12" s="18" t="s">
        <v>52</v>
      </c>
      <c r="M12" s="18" t="s">
        <v>42</v>
      </c>
      <c r="N12" s="19" t="s">
        <v>40</v>
      </c>
      <c r="O12" s="18" t="s">
        <v>41</v>
      </c>
      <c r="P12" s="58" t="s">
        <v>42</v>
      </c>
      <c r="Q12" s="58" t="s">
        <v>42</v>
      </c>
      <c r="R12" s="19" t="s">
        <v>54</v>
      </c>
      <c r="S12" s="23" t="s">
        <v>44</v>
      </c>
      <c r="T12" s="24" t="s">
        <v>45</v>
      </c>
      <c r="U12" s="24" t="s">
        <v>46</v>
      </c>
      <c r="V12" s="18" t="s">
        <v>47</v>
      </c>
      <c r="W12" s="24"/>
      <c r="X12" s="24"/>
      <c r="Y12" s="61"/>
      <c r="Z12" s="24"/>
      <c r="AA12" s="25">
        <v>42674</v>
      </c>
      <c r="AB12" s="19" t="s">
        <v>48</v>
      </c>
      <c r="AC12" s="25">
        <f t="shared" si="0"/>
        <v>42690</v>
      </c>
      <c r="AD12" s="19"/>
      <c r="AE12" s="26"/>
      <c r="AF12" s="19"/>
      <c r="AG12" s="19" t="s">
        <v>49</v>
      </c>
      <c r="AH12" s="60">
        <v>244338.44</v>
      </c>
    </row>
    <row r="13" spans="1:34" s="21" customFormat="1" ht="51">
      <c r="A13" s="17" t="s">
        <v>60</v>
      </c>
      <c r="B13" s="18" t="s">
        <v>61</v>
      </c>
      <c r="C13" s="19"/>
      <c r="D13" s="19" t="s">
        <v>62</v>
      </c>
      <c r="E13" s="58" t="s">
        <v>63</v>
      </c>
      <c r="F13" s="19" t="s">
        <v>35</v>
      </c>
      <c r="G13" s="19" t="s">
        <v>36</v>
      </c>
      <c r="H13" s="19" t="s">
        <v>37</v>
      </c>
      <c r="I13" s="22">
        <v>233834.81299999999</v>
      </c>
      <c r="J13" s="22">
        <v>233834.81299999999</v>
      </c>
      <c r="K13" s="37">
        <v>0</v>
      </c>
      <c r="L13" s="18" t="s">
        <v>57</v>
      </c>
      <c r="M13" s="18" t="s">
        <v>58</v>
      </c>
      <c r="N13" s="19" t="s">
        <v>40</v>
      </c>
      <c r="O13" s="57" t="s">
        <v>64</v>
      </c>
      <c r="P13" s="19" t="s">
        <v>42</v>
      </c>
      <c r="Q13" s="19" t="s">
        <v>42</v>
      </c>
      <c r="R13" s="19" t="s">
        <v>43</v>
      </c>
      <c r="S13" s="23" t="s">
        <v>44</v>
      </c>
      <c r="T13" s="24" t="s">
        <v>45</v>
      </c>
      <c r="U13" s="24" t="s">
        <v>46</v>
      </c>
      <c r="V13" s="18" t="s">
        <v>65</v>
      </c>
      <c r="W13" s="24"/>
      <c r="X13" s="24"/>
      <c r="Y13" s="61"/>
      <c r="Z13" s="24"/>
      <c r="AA13" s="25">
        <v>42636</v>
      </c>
      <c r="AB13" s="19" t="s">
        <v>48</v>
      </c>
      <c r="AC13" s="25">
        <f t="shared" si="0"/>
        <v>42652</v>
      </c>
      <c r="AD13" s="19"/>
      <c r="AE13" s="26"/>
      <c r="AF13" s="19"/>
      <c r="AG13" s="19" t="s">
        <v>66</v>
      </c>
      <c r="AH13" s="60">
        <v>16475701.619999999</v>
      </c>
    </row>
    <row r="14" spans="1:34" s="21" customFormat="1" ht="51">
      <c r="A14" s="56" t="s">
        <v>221</v>
      </c>
      <c r="B14" s="18" t="s">
        <v>67</v>
      </c>
      <c r="C14" s="19"/>
      <c r="D14" s="19" t="s">
        <v>62</v>
      </c>
      <c r="E14" s="19" t="s">
        <v>63</v>
      </c>
      <c r="F14" s="19" t="s">
        <v>35</v>
      </c>
      <c r="G14" s="19" t="s">
        <v>68</v>
      </c>
      <c r="H14" s="19" t="s">
        <v>37</v>
      </c>
      <c r="I14" s="22">
        <v>176437.24600000001</v>
      </c>
      <c r="J14" s="22">
        <v>176437.24600000001</v>
      </c>
      <c r="K14" s="37">
        <v>0</v>
      </c>
      <c r="L14" s="18" t="s">
        <v>57</v>
      </c>
      <c r="M14" s="18" t="s">
        <v>58</v>
      </c>
      <c r="N14" s="19" t="s">
        <v>40</v>
      </c>
      <c r="O14" s="18" t="s">
        <v>64</v>
      </c>
      <c r="P14" s="19" t="s">
        <v>53</v>
      </c>
      <c r="Q14" s="19" t="s">
        <v>53</v>
      </c>
      <c r="R14" s="19" t="s">
        <v>54</v>
      </c>
      <c r="S14" s="23" t="s">
        <v>44</v>
      </c>
      <c r="T14" s="24" t="s">
        <v>45</v>
      </c>
      <c r="U14" s="24" t="s">
        <v>46</v>
      </c>
      <c r="V14" s="18" t="s">
        <v>65</v>
      </c>
      <c r="W14" s="24"/>
      <c r="X14" s="24"/>
      <c r="Y14" s="61"/>
      <c r="Z14" s="24"/>
      <c r="AA14" s="25">
        <v>42636</v>
      </c>
      <c r="AB14" s="19" t="s">
        <v>48</v>
      </c>
      <c r="AC14" s="25">
        <f t="shared" si="0"/>
        <v>42652</v>
      </c>
      <c r="AD14" s="19"/>
      <c r="AE14" s="26"/>
      <c r="AF14" s="19"/>
      <c r="AG14" s="19" t="s">
        <v>66</v>
      </c>
      <c r="AH14" s="60">
        <v>12431542.51</v>
      </c>
    </row>
    <row r="15" spans="1:34" s="21" customFormat="1" ht="51">
      <c r="A15" s="56" t="s">
        <v>221</v>
      </c>
      <c r="B15" s="18" t="s">
        <v>69</v>
      </c>
      <c r="C15" s="19"/>
      <c r="D15" s="19" t="s">
        <v>62</v>
      </c>
      <c r="E15" s="19" t="s">
        <v>63</v>
      </c>
      <c r="F15" s="19" t="s">
        <v>35</v>
      </c>
      <c r="G15" s="19" t="s">
        <v>70</v>
      </c>
      <c r="H15" s="19" t="s">
        <v>37</v>
      </c>
      <c r="I15" s="22">
        <v>57397.567000000003</v>
      </c>
      <c r="J15" s="22">
        <v>57397.567000000003</v>
      </c>
      <c r="K15" s="37">
        <v>0</v>
      </c>
      <c r="L15" s="18" t="s">
        <v>57</v>
      </c>
      <c r="M15" s="18" t="s">
        <v>58</v>
      </c>
      <c r="N15" s="19" t="s">
        <v>40</v>
      </c>
      <c r="O15" s="18" t="s">
        <v>64</v>
      </c>
      <c r="P15" s="19" t="s">
        <v>53</v>
      </c>
      <c r="Q15" s="19" t="s">
        <v>53</v>
      </c>
      <c r="R15" s="19" t="s">
        <v>54</v>
      </c>
      <c r="S15" s="23" t="s">
        <v>44</v>
      </c>
      <c r="T15" s="24" t="s">
        <v>45</v>
      </c>
      <c r="U15" s="24" t="s">
        <v>46</v>
      </c>
      <c r="V15" s="18" t="s">
        <v>65</v>
      </c>
      <c r="W15" s="24"/>
      <c r="X15" s="24"/>
      <c r="Y15" s="61"/>
      <c r="Z15" s="24"/>
      <c r="AA15" s="25">
        <v>42636</v>
      </c>
      <c r="AB15" s="19" t="s">
        <v>48</v>
      </c>
      <c r="AC15" s="25">
        <f t="shared" si="0"/>
        <v>42652</v>
      </c>
      <c r="AD15" s="19"/>
      <c r="AE15" s="26"/>
      <c r="AF15" s="19"/>
      <c r="AG15" s="19" t="s">
        <v>66</v>
      </c>
      <c r="AH15" s="60">
        <v>4044159.1</v>
      </c>
    </row>
    <row r="16" spans="1:34" s="21" customFormat="1" ht="51">
      <c r="A16" s="17" t="s">
        <v>71</v>
      </c>
      <c r="B16" s="18" t="s">
        <v>72</v>
      </c>
      <c r="C16" s="19"/>
      <c r="D16" s="19" t="s">
        <v>73</v>
      </c>
      <c r="E16" s="58" t="s">
        <v>74</v>
      </c>
      <c r="F16" s="19" t="s">
        <v>35</v>
      </c>
      <c r="G16" s="19" t="s">
        <v>36</v>
      </c>
      <c r="H16" s="19" t="s">
        <v>37</v>
      </c>
      <c r="I16" s="22">
        <v>19125.452000000001</v>
      </c>
      <c r="J16" s="22">
        <v>19125.452000000001</v>
      </c>
      <c r="K16" s="37">
        <v>0</v>
      </c>
      <c r="L16" s="18" t="s">
        <v>38</v>
      </c>
      <c r="M16" s="18" t="s">
        <v>39</v>
      </c>
      <c r="N16" s="19" t="s">
        <v>75</v>
      </c>
      <c r="O16" s="79" t="s">
        <v>216</v>
      </c>
      <c r="P16" s="19" t="s">
        <v>42</v>
      </c>
      <c r="Q16" s="19" t="s">
        <v>42</v>
      </c>
      <c r="R16" s="19" t="s">
        <v>43</v>
      </c>
      <c r="S16" s="23" t="s">
        <v>44</v>
      </c>
      <c r="T16" s="24" t="s">
        <v>45</v>
      </c>
      <c r="U16" s="24" t="s">
        <v>46</v>
      </c>
      <c r="V16" s="18" t="s">
        <v>76</v>
      </c>
      <c r="W16" s="24"/>
      <c r="X16" s="24"/>
      <c r="Y16" s="61"/>
      <c r="Z16" s="24"/>
      <c r="AA16" s="25">
        <v>42765</v>
      </c>
      <c r="AB16" s="19" t="s">
        <v>48</v>
      </c>
      <c r="AC16" s="25">
        <f>AA16+16</f>
        <v>42781</v>
      </c>
      <c r="AD16" s="19"/>
      <c r="AE16" s="26"/>
      <c r="AF16" s="19"/>
      <c r="AG16" s="19" t="s">
        <v>77</v>
      </c>
      <c r="AH16" s="60">
        <v>1347554.87</v>
      </c>
    </row>
    <row r="17" spans="1:34" s="21" customFormat="1" ht="51">
      <c r="A17" s="56" t="s">
        <v>221</v>
      </c>
      <c r="B17" s="18" t="s">
        <v>78</v>
      </c>
      <c r="C17" s="19"/>
      <c r="D17" s="19" t="s">
        <v>73</v>
      </c>
      <c r="E17" s="19" t="s">
        <v>74</v>
      </c>
      <c r="F17" s="19" t="s">
        <v>35</v>
      </c>
      <c r="G17" s="19" t="s">
        <v>56</v>
      </c>
      <c r="H17" s="19" t="s">
        <v>37</v>
      </c>
      <c r="I17" s="22">
        <v>16017.133</v>
      </c>
      <c r="J17" s="22">
        <v>16017.133</v>
      </c>
      <c r="K17" s="37">
        <v>0</v>
      </c>
      <c r="L17" s="18" t="s">
        <v>57</v>
      </c>
      <c r="M17" s="18" t="s">
        <v>58</v>
      </c>
      <c r="N17" s="19" t="s">
        <v>40</v>
      </c>
      <c r="O17" s="79" t="s">
        <v>216</v>
      </c>
      <c r="P17" s="19" t="s">
        <v>53</v>
      </c>
      <c r="Q17" s="19" t="s">
        <v>53</v>
      </c>
      <c r="R17" s="19" t="s">
        <v>54</v>
      </c>
      <c r="S17" s="23" t="s">
        <v>44</v>
      </c>
      <c r="T17" s="24" t="s">
        <v>45</v>
      </c>
      <c r="U17" s="24" t="s">
        <v>46</v>
      </c>
      <c r="V17" s="18" t="s">
        <v>76</v>
      </c>
      <c r="W17" s="24"/>
      <c r="X17" s="24"/>
      <c r="Y17" s="61"/>
      <c r="Z17" s="24"/>
      <c r="AA17" s="87">
        <v>42765</v>
      </c>
      <c r="AB17" s="88" t="s">
        <v>48</v>
      </c>
      <c r="AC17" s="87">
        <f t="shared" ref="AC17:AC19" si="1">AA17+16</f>
        <v>42781</v>
      </c>
      <c r="AD17" s="19"/>
      <c r="AE17" s="26"/>
      <c r="AF17" s="19"/>
      <c r="AG17" s="19" t="s">
        <v>77</v>
      </c>
      <c r="AH17" s="60">
        <v>1128546.6499999999</v>
      </c>
    </row>
    <row r="18" spans="1:34" s="21" customFormat="1" ht="51">
      <c r="A18" s="56" t="s">
        <v>221</v>
      </c>
      <c r="B18" s="18" t="s">
        <v>79</v>
      </c>
      <c r="C18" s="19"/>
      <c r="D18" s="19" t="s">
        <v>73</v>
      </c>
      <c r="E18" s="19" t="s">
        <v>74</v>
      </c>
      <c r="F18" s="19" t="s">
        <v>35</v>
      </c>
      <c r="G18" s="19" t="s">
        <v>56</v>
      </c>
      <c r="H18" s="19" t="s">
        <v>37</v>
      </c>
      <c r="I18" s="22">
        <v>3097.2330000000002</v>
      </c>
      <c r="J18" s="22">
        <v>3097.2330000000002</v>
      </c>
      <c r="K18" s="37">
        <v>0</v>
      </c>
      <c r="L18" s="18" t="s">
        <v>52</v>
      </c>
      <c r="M18" s="18" t="s">
        <v>80</v>
      </c>
      <c r="N18" s="19" t="s">
        <v>40</v>
      </c>
      <c r="O18" s="79" t="s">
        <v>216</v>
      </c>
      <c r="P18" s="19" t="s">
        <v>53</v>
      </c>
      <c r="Q18" s="19" t="s">
        <v>53</v>
      </c>
      <c r="R18" s="19" t="s">
        <v>54</v>
      </c>
      <c r="S18" s="23" t="s">
        <v>44</v>
      </c>
      <c r="T18" s="24" t="s">
        <v>45</v>
      </c>
      <c r="U18" s="24" t="s">
        <v>46</v>
      </c>
      <c r="V18" s="18" t="s">
        <v>76</v>
      </c>
      <c r="W18" s="24"/>
      <c r="X18" s="24"/>
      <c r="Y18" s="61"/>
      <c r="Z18" s="24"/>
      <c r="AA18" s="87">
        <v>42765</v>
      </c>
      <c r="AB18" s="88" t="s">
        <v>48</v>
      </c>
      <c r="AC18" s="87">
        <f t="shared" si="1"/>
        <v>42781</v>
      </c>
      <c r="AD18" s="19"/>
      <c r="AE18" s="26"/>
      <c r="AF18" s="19"/>
      <c r="AG18" s="19" t="s">
        <v>77</v>
      </c>
      <c r="AH18" s="60">
        <v>218227.07</v>
      </c>
    </row>
    <row r="19" spans="1:34" s="21" customFormat="1" ht="51">
      <c r="A19" s="56" t="s">
        <v>221</v>
      </c>
      <c r="B19" s="18" t="s">
        <v>81</v>
      </c>
      <c r="C19" s="19"/>
      <c r="D19" s="19" t="s">
        <v>73</v>
      </c>
      <c r="E19" s="19" t="s">
        <v>74</v>
      </c>
      <c r="F19" s="19" t="s">
        <v>35</v>
      </c>
      <c r="G19" s="19" t="s">
        <v>56</v>
      </c>
      <c r="H19" s="19" t="s">
        <v>37</v>
      </c>
      <c r="I19" s="22">
        <v>11.087</v>
      </c>
      <c r="J19" s="22">
        <v>11.087</v>
      </c>
      <c r="K19" s="37">
        <v>0</v>
      </c>
      <c r="L19" s="18" t="s">
        <v>52</v>
      </c>
      <c r="M19" s="18" t="s">
        <v>80</v>
      </c>
      <c r="N19" s="19" t="s">
        <v>82</v>
      </c>
      <c r="O19" s="79" t="s">
        <v>216</v>
      </c>
      <c r="P19" s="19" t="s">
        <v>53</v>
      </c>
      <c r="Q19" s="19" t="s">
        <v>53</v>
      </c>
      <c r="R19" s="19" t="s">
        <v>54</v>
      </c>
      <c r="S19" s="23" t="s">
        <v>44</v>
      </c>
      <c r="T19" s="24" t="s">
        <v>45</v>
      </c>
      <c r="U19" s="24" t="s">
        <v>46</v>
      </c>
      <c r="V19" s="18" t="s">
        <v>76</v>
      </c>
      <c r="W19" s="24"/>
      <c r="X19" s="24"/>
      <c r="Y19" s="61"/>
      <c r="Z19" s="24"/>
      <c r="AA19" s="87">
        <v>42765</v>
      </c>
      <c r="AB19" s="88" t="s">
        <v>48</v>
      </c>
      <c r="AC19" s="87">
        <f t="shared" si="1"/>
        <v>42781</v>
      </c>
      <c r="AD19" s="19"/>
      <c r="AE19" s="26"/>
      <c r="AF19" s="19"/>
      <c r="AG19" s="19" t="s">
        <v>77</v>
      </c>
      <c r="AH19" s="60">
        <v>781.14</v>
      </c>
    </row>
    <row r="20" spans="1:34" s="21" customFormat="1" ht="60" customHeight="1">
      <c r="A20" s="56" t="s">
        <v>52</v>
      </c>
      <c r="B20" s="18" t="s">
        <v>86</v>
      </c>
      <c r="C20" s="19"/>
      <c r="D20" s="19" t="s">
        <v>87</v>
      </c>
      <c r="E20" s="58" t="s">
        <v>88</v>
      </c>
      <c r="F20" s="19" t="s">
        <v>35</v>
      </c>
      <c r="G20" s="19" t="s">
        <v>89</v>
      </c>
      <c r="H20" s="19" t="s">
        <v>37</v>
      </c>
      <c r="I20" s="22">
        <v>136</v>
      </c>
      <c r="J20" s="22">
        <v>136</v>
      </c>
      <c r="K20" s="37">
        <v>0</v>
      </c>
      <c r="L20" s="18" t="s">
        <v>90</v>
      </c>
      <c r="M20" s="18" t="s">
        <v>39</v>
      </c>
      <c r="N20" s="19" t="s">
        <v>75</v>
      </c>
      <c r="O20" s="57" t="s">
        <v>217</v>
      </c>
      <c r="P20" s="19" t="s">
        <v>42</v>
      </c>
      <c r="Q20" s="19" t="s">
        <v>42</v>
      </c>
      <c r="R20" s="19" t="s">
        <v>91</v>
      </c>
      <c r="S20" s="23" t="s">
        <v>44</v>
      </c>
      <c r="T20" s="24" t="s">
        <v>45</v>
      </c>
      <c r="U20" s="24" t="s">
        <v>46</v>
      </c>
      <c r="V20" s="18" t="s">
        <v>92</v>
      </c>
      <c r="W20" s="24"/>
      <c r="X20" s="24"/>
      <c r="Y20" s="61"/>
      <c r="Z20" s="24"/>
      <c r="AA20" s="25">
        <v>42831</v>
      </c>
      <c r="AB20" s="19" t="s">
        <v>48</v>
      </c>
      <c r="AC20" s="25">
        <f t="shared" si="0"/>
        <v>42847</v>
      </c>
      <c r="AD20" s="19"/>
      <c r="AE20" s="28"/>
      <c r="AF20" s="19"/>
      <c r="AG20" s="19" t="s">
        <v>93</v>
      </c>
      <c r="AH20" s="60">
        <v>62135.78</v>
      </c>
    </row>
    <row r="21" spans="1:34" s="21" customFormat="1" ht="60" customHeight="1">
      <c r="A21" s="56" t="s">
        <v>221</v>
      </c>
      <c r="B21" s="18" t="s">
        <v>94</v>
      </c>
      <c r="C21" s="19"/>
      <c r="D21" s="19" t="s">
        <v>87</v>
      </c>
      <c r="E21" s="19" t="s">
        <v>88</v>
      </c>
      <c r="F21" s="19" t="s">
        <v>35</v>
      </c>
      <c r="G21" s="19" t="s">
        <v>89</v>
      </c>
      <c r="H21" s="19" t="s">
        <v>37</v>
      </c>
      <c r="I21" s="22">
        <v>8</v>
      </c>
      <c r="J21" s="22">
        <v>8</v>
      </c>
      <c r="K21" s="37">
        <v>0</v>
      </c>
      <c r="L21" s="18" t="s">
        <v>95</v>
      </c>
      <c r="M21" s="18" t="s">
        <v>58</v>
      </c>
      <c r="N21" s="19" t="s">
        <v>40</v>
      </c>
      <c r="O21" s="57" t="s">
        <v>217</v>
      </c>
      <c r="P21" s="19" t="s">
        <v>53</v>
      </c>
      <c r="Q21" s="19" t="s">
        <v>53</v>
      </c>
      <c r="R21" s="19" t="s">
        <v>96</v>
      </c>
      <c r="S21" s="23" t="s">
        <v>44</v>
      </c>
      <c r="T21" s="24" t="s">
        <v>45</v>
      </c>
      <c r="U21" s="24" t="s">
        <v>46</v>
      </c>
      <c r="V21" s="18" t="s">
        <v>92</v>
      </c>
      <c r="W21" s="24"/>
      <c r="X21" s="24"/>
      <c r="Y21" s="61"/>
      <c r="Z21" s="24"/>
      <c r="AA21" s="25">
        <v>42831</v>
      </c>
      <c r="AB21" s="19" t="s">
        <v>48</v>
      </c>
      <c r="AC21" s="25">
        <f t="shared" si="0"/>
        <v>42847</v>
      </c>
      <c r="AD21" s="19"/>
      <c r="AE21" s="28"/>
      <c r="AF21" s="19"/>
      <c r="AG21" s="19" t="s">
        <v>93</v>
      </c>
      <c r="AH21" s="60">
        <v>3655.05</v>
      </c>
    </row>
    <row r="22" spans="1:34" s="21" customFormat="1" ht="60" customHeight="1">
      <c r="A22" s="56" t="s">
        <v>221</v>
      </c>
      <c r="B22" s="18" t="s">
        <v>97</v>
      </c>
      <c r="C22" s="19"/>
      <c r="D22" s="19" t="s">
        <v>87</v>
      </c>
      <c r="E22" s="19" t="s">
        <v>88</v>
      </c>
      <c r="F22" s="19" t="s">
        <v>35</v>
      </c>
      <c r="G22" s="19" t="s">
        <v>89</v>
      </c>
      <c r="H22" s="19" t="s">
        <v>37</v>
      </c>
      <c r="I22" s="22">
        <v>128</v>
      </c>
      <c r="J22" s="22">
        <v>128</v>
      </c>
      <c r="K22" s="37">
        <v>0</v>
      </c>
      <c r="L22" s="18" t="s">
        <v>52</v>
      </c>
      <c r="M22" s="18" t="s">
        <v>42</v>
      </c>
      <c r="N22" s="19" t="s">
        <v>82</v>
      </c>
      <c r="O22" s="57" t="s">
        <v>217</v>
      </c>
      <c r="P22" s="19" t="s">
        <v>53</v>
      </c>
      <c r="Q22" s="19" t="s">
        <v>53</v>
      </c>
      <c r="R22" s="19" t="s">
        <v>98</v>
      </c>
      <c r="S22" s="23" t="s">
        <v>44</v>
      </c>
      <c r="T22" s="24" t="s">
        <v>45</v>
      </c>
      <c r="U22" s="24" t="s">
        <v>46</v>
      </c>
      <c r="V22" s="18" t="s">
        <v>92</v>
      </c>
      <c r="W22" s="24"/>
      <c r="X22" s="24"/>
      <c r="Y22" s="61"/>
      <c r="Z22" s="24"/>
      <c r="AA22" s="25">
        <v>42831</v>
      </c>
      <c r="AB22" s="19" t="s">
        <v>48</v>
      </c>
      <c r="AC22" s="25">
        <f t="shared" si="0"/>
        <v>42847</v>
      </c>
      <c r="AD22" s="19"/>
      <c r="AE22" s="28"/>
      <c r="AF22" s="19"/>
      <c r="AG22" s="19" t="s">
        <v>93</v>
      </c>
      <c r="AH22" s="60">
        <v>58480.73</v>
      </c>
    </row>
    <row r="23" spans="1:34" s="21" customFormat="1" ht="60" customHeight="1">
      <c r="A23" s="56" t="s">
        <v>169</v>
      </c>
      <c r="B23" s="18" t="s">
        <v>99</v>
      </c>
      <c r="C23" s="19"/>
      <c r="D23" s="19" t="s">
        <v>100</v>
      </c>
      <c r="E23" s="58" t="s">
        <v>101</v>
      </c>
      <c r="F23" s="19" t="s">
        <v>35</v>
      </c>
      <c r="G23" s="19" t="s">
        <v>89</v>
      </c>
      <c r="H23" s="19" t="s">
        <v>37</v>
      </c>
      <c r="I23" s="22">
        <v>136.4</v>
      </c>
      <c r="J23" s="22">
        <v>136.4</v>
      </c>
      <c r="K23" s="37">
        <v>0</v>
      </c>
      <c r="L23" s="18" t="s">
        <v>90</v>
      </c>
      <c r="M23" s="18" t="s">
        <v>39</v>
      </c>
      <c r="N23" s="19" t="s">
        <v>75</v>
      </c>
      <c r="O23" s="57" t="s">
        <v>218</v>
      </c>
      <c r="P23" s="19" t="s">
        <v>42</v>
      </c>
      <c r="Q23" s="19" t="s">
        <v>42</v>
      </c>
      <c r="R23" s="19" t="s">
        <v>91</v>
      </c>
      <c r="S23" s="23" t="s">
        <v>44</v>
      </c>
      <c r="T23" s="24" t="s">
        <v>45</v>
      </c>
      <c r="U23" s="24" t="s">
        <v>46</v>
      </c>
      <c r="V23" s="18" t="s">
        <v>92</v>
      </c>
      <c r="W23" s="24"/>
      <c r="X23" s="24"/>
      <c r="Y23" s="61"/>
      <c r="Z23" s="24"/>
      <c r="AA23" s="25">
        <v>42831</v>
      </c>
      <c r="AB23" s="19" t="s">
        <v>48</v>
      </c>
      <c r="AC23" s="25">
        <f t="shared" si="0"/>
        <v>42847</v>
      </c>
      <c r="AD23" s="19"/>
      <c r="AE23" s="28"/>
      <c r="AF23" s="19"/>
      <c r="AG23" s="19" t="s">
        <v>102</v>
      </c>
      <c r="AH23" s="60">
        <v>62318.53</v>
      </c>
    </row>
    <row r="24" spans="1:34" s="21" customFormat="1" ht="60" customHeight="1">
      <c r="A24" s="56" t="s">
        <v>221</v>
      </c>
      <c r="B24" s="18" t="s">
        <v>103</v>
      </c>
      <c r="C24" s="19"/>
      <c r="D24" s="19" t="s">
        <v>100</v>
      </c>
      <c r="E24" s="19" t="s">
        <v>101</v>
      </c>
      <c r="F24" s="19" t="s">
        <v>35</v>
      </c>
      <c r="G24" s="19" t="s">
        <v>89</v>
      </c>
      <c r="H24" s="19" t="s">
        <v>37</v>
      </c>
      <c r="I24" s="22">
        <v>8.4</v>
      </c>
      <c r="J24" s="22">
        <v>8.4</v>
      </c>
      <c r="K24" s="37">
        <v>0</v>
      </c>
      <c r="L24" s="18" t="s">
        <v>95</v>
      </c>
      <c r="M24" s="18" t="s">
        <v>58</v>
      </c>
      <c r="N24" s="19" t="s">
        <v>40</v>
      </c>
      <c r="O24" s="57" t="s">
        <v>218</v>
      </c>
      <c r="P24" s="19" t="s">
        <v>53</v>
      </c>
      <c r="Q24" s="19" t="s">
        <v>53</v>
      </c>
      <c r="R24" s="19" t="s">
        <v>96</v>
      </c>
      <c r="S24" s="23" t="s">
        <v>44</v>
      </c>
      <c r="T24" s="24" t="s">
        <v>45</v>
      </c>
      <c r="U24" s="24" t="s">
        <v>46</v>
      </c>
      <c r="V24" s="18" t="s">
        <v>92</v>
      </c>
      <c r="W24" s="24"/>
      <c r="X24" s="24"/>
      <c r="Y24" s="61"/>
      <c r="Z24" s="24"/>
      <c r="AA24" s="25">
        <v>42831</v>
      </c>
      <c r="AB24" s="19" t="s">
        <v>48</v>
      </c>
      <c r="AC24" s="25">
        <f t="shared" si="0"/>
        <v>42847</v>
      </c>
      <c r="AD24" s="19"/>
      <c r="AE24" s="28"/>
      <c r="AF24" s="19"/>
      <c r="AG24" s="19" t="s">
        <v>102</v>
      </c>
      <c r="AH24" s="60">
        <v>3837.8</v>
      </c>
    </row>
    <row r="25" spans="1:34" s="21" customFormat="1" ht="60" customHeight="1">
      <c r="A25" s="56" t="s">
        <v>221</v>
      </c>
      <c r="B25" s="18" t="s">
        <v>104</v>
      </c>
      <c r="C25" s="19"/>
      <c r="D25" s="19" t="s">
        <v>100</v>
      </c>
      <c r="E25" s="19" t="s">
        <v>101</v>
      </c>
      <c r="F25" s="19" t="s">
        <v>35</v>
      </c>
      <c r="G25" s="19" t="s">
        <v>89</v>
      </c>
      <c r="H25" s="19" t="s">
        <v>37</v>
      </c>
      <c r="I25" s="22">
        <v>128</v>
      </c>
      <c r="J25" s="22">
        <v>128</v>
      </c>
      <c r="K25" s="37">
        <v>0</v>
      </c>
      <c r="L25" s="18" t="s">
        <v>52</v>
      </c>
      <c r="M25" s="18" t="s">
        <v>42</v>
      </c>
      <c r="N25" s="19" t="s">
        <v>82</v>
      </c>
      <c r="O25" s="57" t="s">
        <v>218</v>
      </c>
      <c r="P25" s="19" t="s">
        <v>53</v>
      </c>
      <c r="Q25" s="19" t="s">
        <v>53</v>
      </c>
      <c r="R25" s="19" t="s">
        <v>98</v>
      </c>
      <c r="S25" s="23" t="s">
        <v>44</v>
      </c>
      <c r="T25" s="24" t="s">
        <v>45</v>
      </c>
      <c r="U25" s="24" t="s">
        <v>46</v>
      </c>
      <c r="V25" s="18" t="s">
        <v>92</v>
      </c>
      <c r="W25" s="24"/>
      <c r="X25" s="24"/>
      <c r="Y25" s="61"/>
      <c r="Z25" s="24"/>
      <c r="AA25" s="25">
        <v>42831</v>
      </c>
      <c r="AB25" s="19" t="s">
        <v>48</v>
      </c>
      <c r="AC25" s="25">
        <f t="shared" si="0"/>
        <v>42847</v>
      </c>
      <c r="AD25" s="19"/>
      <c r="AE25" s="28"/>
      <c r="AF25" s="19"/>
      <c r="AG25" s="19" t="s">
        <v>102</v>
      </c>
      <c r="AH25" s="60">
        <v>58480.73</v>
      </c>
    </row>
    <row r="26" spans="1:34" s="21" customFormat="1" ht="60" customHeight="1">
      <c r="A26" s="56" t="s">
        <v>181</v>
      </c>
      <c r="B26" s="18" t="s">
        <v>105</v>
      </c>
      <c r="C26" s="19"/>
      <c r="D26" s="19" t="s">
        <v>106</v>
      </c>
      <c r="E26" s="58" t="s">
        <v>107</v>
      </c>
      <c r="F26" s="19" t="s">
        <v>35</v>
      </c>
      <c r="G26" s="19" t="s">
        <v>89</v>
      </c>
      <c r="H26" s="19" t="s">
        <v>37</v>
      </c>
      <c r="I26" s="22">
        <v>121.02</v>
      </c>
      <c r="J26" s="22">
        <v>121.02</v>
      </c>
      <c r="K26" s="37">
        <v>0</v>
      </c>
      <c r="L26" s="18" t="s">
        <v>52</v>
      </c>
      <c r="M26" s="18" t="s">
        <v>42</v>
      </c>
      <c r="N26" s="19" t="s">
        <v>82</v>
      </c>
      <c r="O26" s="57" t="s">
        <v>219</v>
      </c>
      <c r="P26" s="19"/>
      <c r="Q26" s="19"/>
      <c r="R26" s="19" t="s">
        <v>91</v>
      </c>
      <c r="S26" s="23" t="s">
        <v>44</v>
      </c>
      <c r="T26" s="24" t="s">
        <v>45</v>
      </c>
      <c r="U26" s="24" t="s">
        <v>46</v>
      </c>
      <c r="V26" s="18" t="s">
        <v>108</v>
      </c>
      <c r="W26" s="24"/>
      <c r="X26" s="24"/>
      <c r="Y26" s="61"/>
      <c r="Z26" s="24"/>
      <c r="AA26" s="25">
        <v>42831</v>
      </c>
      <c r="AB26" s="19" t="s">
        <v>48</v>
      </c>
      <c r="AC26" s="25">
        <f t="shared" si="0"/>
        <v>42847</v>
      </c>
      <c r="AD26" s="19"/>
      <c r="AE26" s="28"/>
      <c r="AF26" s="19"/>
      <c r="AG26" s="19" t="s">
        <v>109</v>
      </c>
      <c r="AH26" s="60">
        <v>55291.71</v>
      </c>
    </row>
    <row r="27" spans="1:34" s="21" customFormat="1" ht="51">
      <c r="A27" s="56" t="s">
        <v>195</v>
      </c>
      <c r="B27" s="18" t="s">
        <v>110</v>
      </c>
      <c r="C27" s="19"/>
      <c r="D27" s="19" t="s">
        <v>111</v>
      </c>
      <c r="E27" s="58" t="s">
        <v>112</v>
      </c>
      <c r="F27" s="19" t="s">
        <v>35</v>
      </c>
      <c r="G27" s="19" t="s">
        <v>89</v>
      </c>
      <c r="H27" s="19" t="s">
        <v>37</v>
      </c>
      <c r="I27" s="22">
        <v>40</v>
      </c>
      <c r="J27" s="22">
        <v>40</v>
      </c>
      <c r="K27" s="37">
        <v>0</v>
      </c>
      <c r="L27" s="18" t="s">
        <v>52</v>
      </c>
      <c r="M27" s="18" t="s">
        <v>80</v>
      </c>
      <c r="N27" s="19" t="s">
        <v>40</v>
      </c>
      <c r="O27" s="57" t="s">
        <v>220</v>
      </c>
      <c r="P27" s="19" t="s">
        <v>42</v>
      </c>
      <c r="Q27" s="19" t="s">
        <v>42</v>
      </c>
      <c r="R27" s="19" t="s">
        <v>91</v>
      </c>
      <c r="S27" s="23" t="s">
        <v>44</v>
      </c>
      <c r="T27" s="24" t="s">
        <v>45</v>
      </c>
      <c r="U27" s="24" t="s">
        <v>46</v>
      </c>
      <c r="V27" s="18" t="s">
        <v>92</v>
      </c>
      <c r="W27" s="24"/>
      <c r="X27" s="24"/>
      <c r="Y27" s="61"/>
      <c r="Z27" s="24"/>
      <c r="AA27" s="25">
        <v>42831</v>
      </c>
      <c r="AB27" s="19" t="s">
        <v>48</v>
      </c>
      <c r="AC27" s="25">
        <f t="shared" si="0"/>
        <v>42847</v>
      </c>
      <c r="AD27" s="19"/>
      <c r="AE27" s="28"/>
      <c r="AF27" s="19"/>
      <c r="AG27" s="19" t="s">
        <v>113</v>
      </c>
      <c r="AH27" s="60">
        <v>18275.23</v>
      </c>
    </row>
    <row r="28" spans="1:34" s="21" customFormat="1" ht="51">
      <c r="A28" s="56" t="s">
        <v>221</v>
      </c>
      <c r="B28" s="18" t="s">
        <v>114</v>
      </c>
      <c r="C28" s="19"/>
      <c r="D28" s="19" t="s">
        <v>111</v>
      </c>
      <c r="E28" s="19" t="s">
        <v>112</v>
      </c>
      <c r="F28" s="19" t="s">
        <v>35</v>
      </c>
      <c r="G28" s="19" t="s">
        <v>89</v>
      </c>
      <c r="H28" s="19" t="s">
        <v>37</v>
      </c>
      <c r="I28" s="22">
        <v>2</v>
      </c>
      <c r="J28" s="22">
        <v>2</v>
      </c>
      <c r="K28" s="37">
        <v>0</v>
      </c>
      <c r="L28" s="18" t="s">
        <v>52</v>
      </c>
      <c r="M28" s="18" t="s">
        <v>42</v>
      </c>
      <c r="N28" s="19" t="s">
        <v>40</v>
      </c>
      <c r="O28" s="57" t="s">
        <v>220</v>
      </c>
      <c r="P28" s="19" t="s">
        <v>53</v>
      </c>
      <c r="Q28" s="19" t="s">
        <v>53</v>
      </c>
      <c r="R28" s="19" t="s">
        <v>98</v>
      </c>
      <c r="S28" s="23" t="s">
        <v>44</v>
      </c>
      <c r="T28" s="24" t="s">
        <v>45</v>
      </c>
      <c r="U28" s="24" t="s">
        <v>46</v>
      </c>
      <c r="V28" s="18" t="s">
        <v>92</v>
      </c>
      <c r="W28" s="24"/>
      <c r="X28" s="24"/>
      <c r="Y28" s="61"/>
      <c r="Z28" s="24"/>
      <c r="AA28" s="25">
        <v>42831</v>
      </c>
      <c r="AB28" s="19" t="s">
        <v>48</v>
      </c>
      <c r="AC28" s="25">
        <f t="shared" si="0"/>
        <v>42847</v>
      </c>
      <c r="AD28" s="19"/>
      <c r="AE28" s="28"/>
      <c r="AF28" s="19"/>
      <c r="AG28" s="19" t="s">
        <v>113</v>
      </c>
      <c r="AH28" s="60">
        <v>913.76</v>
      </c>
    </row>
    <row r="29" spans="1:34" s="21" customFormat="1" ht="51">
      <c r="A29" s="56" t="s">
        <v>221</v>
      </c>
      <c r="B29" s="18" t="s">
        <v>115</v>
      </c>
      <c r="C29" s="19"/>
      <c r="D29" s="19" t="s">
        <v>111</v>
      </c>
      <c r="E29" s="19" t="s">
        <v>112</v>
      </c>
      <c r="F29" s="19" t="s">
        <v>35</v>
      </c>
      <c r="G29" s="19" t="s">
        <v>89</v>
      </c>
      <c r="H29" s="19" t="s">
        <v>37</v>
      </c>
      <c r="I29" s="22">
        <v>38</v>
      </c>
      <c r="J29" s="22">
        <v>38</v>
      </c>
      <c r="K29" s="37">
        <v>0</v>
      </c>
      <c r="L29" s="18" t="s">
        <v>52</v>
      </c>
      <c r="M29" s="18" t="s">
        <v>42</v>
      </c>
      <c r="N29" s="19" t="s">
        <v>82</v>
      </c>
      <c r="O29" s="57" t="s">
        <v>220</v>
      </c>
      <c r="P29" s="19" t="s">
        <v>53</v>
      </c>
      <c r="Q29" s="19" t="s">
        <v>53</v>
      </c>
      <c r="R29" s="19" t="s">
        <v>98</v>
      </c>
      <c r="S29" s="23" t="s">
        <v>44</v>
      </c>
      <c r="T29" s="24" t="s">
        <v>45</v>
      </c>
      <c r="U29" s="24" t="s">
        <v>46</v>
      </c>
      <c r="V29" s="18" t="s">
        <v>92</v>
      </c>
      <c r="W29" s="24"/>
      <c r="X29" s="24"/>
      <c r="Y29" s="61"/>
      <c r="Z29" s="24"/>
      <c r="AA29" s="25">
        <v>42831</v>
      </c>
      <c r="AB29" s="19" t="s">
        <v>48</v>
      </c>
      <c r="AC29" s="25">
        <f t="shared" si="0"/>
        <v>42847</v>
      </c>
      <c r="AD29" s="19"/>
      <c r="AE29" s="28"/>
      <c r="AF29" s="19"/>
      <c r="AG29" s="19" t="s">
        <v>113</v>
      </c>
      <c r="AH29" s="60">
        <v>17361.47</v>
      </c>
    </row>
    <row r="30" spans="1:34" s="21" customFormat="1" ht="51">
      <c r="A30" s="56" t="s">
        <v>207</v>
      </c>
      <c r="B30" s="18" t="s">
        <v>116</v>
      </c>
      <c r="C30" s="19"/>
      <c r="D30" s="19" t="s">
        <v>117</v>
      </c>
      <c r="E30" s="58" t="s">
        <v>118</v>
      </c>
      <c r="F30" s="19" t="s">
        <v>35</v>
      </c>
      <c r="G30" s="19" t="s">
        <v>36</v>
      </c>
      <c r="H30" s="19" t="s">
        <v>37</v>
      </c>
      <c r="I30" s="22">
        <v>16095.49</v>
      </c>
      <c r="J30" s="22">
        <v>16095.49</v>
      </c>
      <c r="K30" s="37">
        <v>0</v>
      </c>
      <c r="L30" s="18" t="s">
        <v>38</v>
      </c>
      <c r="M30" s="18" t="s">
        <v>39</v>
      </c>
      <c r="N30" s="19" t="s">
        <v>82</v>
      </c>
      <c r="O30" s="57" t="s">
        <v>119</v>
      </c>
      <c r="P30" s="19" t="s">
        <v>42</v>
      </c>
      <c r="Q30" s="19" t="s">
        <v>42</v>
      </c>
      <c r="R30" s="19" t="s">
        <v>43</v>
      </c>
      <c r="S30" s="23" t="s">
        <v>44</v>
      </c>
      <c r="T30" s="24" t="s">
        <v>45</v>
      </c>
      <c r="U30" s="24" t="s">
        <v>46</v>
      </c>
      <c r="V30" s="18" t="s">
        <v>120</v>
      </c>
      <c r="W30" s="24"/>
      <c r="X30" s="24"/>
      <c r="Y30" s="61"/>
      <c r="Z30" s="24"/>
      <c r="AA30" s="25">
        <v>42706</v>
      </c>
      <c r="AB30" s="19" t="s">
        <v>48</v>
      </c>
      <c r="AC30" s="25">
        <f t="shared" si="0"/>
        <v>42722</v>
      </c>
      <c r="AD30" s="19"/>
      <c r="AE30" s="28"/>
      <c r="AF30" s="19"/>
      <c r="AG30" s="19" t="s">
        <v>121</v>
      </c>
      <c r="AH30" s="60">
        <v>1134067.6200000001</v>
      </c>
    </row>
    <row r="31" spans="1:34" s="21" customFormat="1" ht="51">
      <c r="A31" s="56" t="s">
        <v>221</v>
      </c>
      <c r="B31" s="18" t="s">
        <v>122</v>
      </c>
      <c r="C31" s="19"/>
      <c r="D31" s="19" t="s">
        <v>117</v>
      </c>
      <c r="E31" s="19" t="s">
        <v>118</v>
      </c>
      <c r="F31" s="19" t="s">
        <v>35</v>
      </c>
      <c r="G31" s="19" t="s">
        <v>36</v>
      </c>
      <c r="H31" s="19" t="s">
        <v>37</v>
      </c>
      <c r="I31" s="22">
        <v>14591.74</v>
      </c>
      <c r="J31" s="22">
        <v>14591.74</v>
      </c>
      <c r="K31" s="37">
        <v>0</v>
      </c>
      <c r="L31" s="18" t="s">
        <v>52</v>
      </c>
      <c r="M31" s="18" t="s">
        <v>42</v>
      </c>
      <c r="N31" s="19" t="s">
        <v>82</v>
      </c>
      <c r="O31" s="18" t="s">
        <v>119</v>
      </c>
      <c r="P31" s="19" t="s">
        <v>53</v>
      </c>
      <c r="Q31" s="19" t="s">
        <v>53</v>
      </c>
      <c r="R31" s="19" t="s">
        <v>54</v>
      </c>
      <c r="S31" s="23" t="s">
        <v>44</v>
      </c>
      <c r="T31" s="24" t="s">
        <v>45</v>
      </c>
      <c r="U31" s="24" t="s">
        <v>46</v>
      </c>
      <c r="V31" s="18" t="s">
        <v>120</v>
      </c>
      <c r="W31" s="24"/>
      <c r="X31" s="24"/>
      <c r="Y31" s="61"/>
      <c r="Z31" s="24"/>
      <c r="AA31" s="25">
        <v>42706</v>
      </c>
      <c r="AB31" s="19" t="s">
        <v>48</v>
      </c>
      <c r="AC31" s="25">
        <f t="shared" si="0"/>
        <v>42722</v>
      </c>
      <c r="AD31" s="19"/>
      <c r="AE31" s="28"/>
      <c r="AF31" s="19"/>
      <c r="AG31" s="19" t="s">
        <v>121</v>
      </c>
      <c r="AH31" s="60">
        <v>1028115.32</v>
      </c>
    </row>
    <row r="32" spans="1:34" s="21" customFormat="1" ht="51">
      <c r="A32" s="56" t="s">
        <v>221</v>
      </c>
      <c r="B32" s="18" t="s">
        <v>123</v>
      </c>
      <c r="C32" s="19"/>
      <c r="D32" s="19" t="s">
        <v>117</v>
      </c>
      <c r="E32" s="19" t="s">
        <v>118</v>
      </c>
      <c r="F32" s="19" t="s">
        <v>35</v>
      </c>
      <c r="G32" s="19" t="s">
        <v>36</v>
      </c>
      <c r="H32" s="19" t="s">
        <v>37</v>
      </c>
      <c r="I32" s="22">
        <v>1503.75</v>
      </c>
      <c r="J32" s="22">
        <v>1503.75</v>
      </c>
      <c r="K32" s="37">
        <v>0</v>
      </c>
      <c r="L32" s="18" t="s">
        <v>57</v>
      </c>
      <c r="M32" s="18" t="s">
        <v>58</v>
      </c>
      <c r="N32" s="19" t="s">
        <v>82</v>
      </c>
      <c r="O32" s="18" t="s">
        <v>119</v>
      </c>
      <c r="P32" s="19" t="s">
        <v>53</v>
      </c>
      <c r="Q32" s="19" t="s">
        <v>53</v>
      </c>
      <c r="R32" s="19" t="s">
        <v>54</v>
      </c>
      <c r="S32" s="23" t="s">
        <v>44</v>
      </c>
      <c r="T32" s="24" t="s">
        <v>45</v>
      </c>
      <c r="U32" s="24" t="s">
        <v>46</v>
      </c>
      <c r="V32" s="18" t="s">
        <v>120</v>
      </c>
      <c r="W32" s="24"/>
      <c r="X32" s="24"/>
      <c r="Y32" s="61"/>
      <c r="Z32" s="24"/>
      <c r="AA32" s="25">
        <v>42706</v>
      </c>
      <c r="AB32" s="19" t="s">
        <v>48</v>
      </c>
      <c r="AC32" s="25">
        <f t="shared" si="0"/>
        <v>42722</v>
      </c>
      <c r="AD32" s="19"/>
      <c r="AE32" s="28"/>
      <c r="AF32" s="27"/>
      <c r="AG32" s="27" t="s">
        <v>121</v>
      </c>
      <c r="AH32" s="60">
        <v>105952.3</v>
      </c>
    </row>
    <row r="33" spans="1:34" s="21" customFormat="1" ht="51">
      <c r="A33" s="56" t="s">
        <v>208</v>
      </c>
      <c r="B33" s="57" t="s">
        <v>124</v>
      </c>
      <c r="C33" s="58"/>
      <c r="D33" s="58" t="s">
        <v>125</v>
      </c>
      <c r="E33" s="58" t="s">
        <v>126</v>
      </c>
      <c r="F33" s="58" t="s">
        <v>35</v>
      </c>
      <c r="G33" s="58" t="s">
        <v>89</v>
      </c>
      <c r="H33" s="58" t="s">
        <v>37</v>
      </c>
      <c r="I33" s="59">
        <v>584.54999999999995</v>
      </c>
      <c r="J33" s="59">
        <v>584.54999999999995</v>
      </c>
      <c r="K33" s="64">
        <v>0</v>
      </c>
      <c r="L33" s="57" t="s">
        <v>127</v>
      </c>
      <c r="M33" s="57" t="s">
        <v>128</v>
      </c>
      <c r="N33" s="58" t="s">
        <v>129</v>
      </c>
      <c r="O33" s="57" t="s">
        <v>130</v>
      </c>
      <c r="P33" s="58"/>
      <c r="Q33" s="58"/>
      <c r="R33" s="58" t="s">
        <v>131</v>
      </c>
      <c r="S33" s="60" t="s">
        <v>132</v>
      </c>
      <c r="T33" s="61" t="s">
        <v>133</v>
      </c>
      <c r="U33" s="61" t="s">
        <v>134</v>
      </c>
      <c r="V33" s="57" t="s">
        <v>135</v>
      </c>
      <c r="W33" s="61"/>
      <c r="X33" s="61"/>
      <c r="Y33" s="61"/>
      <c r="Z33" s="61"/>
      <c r="AA33" s="62">
        <v>42638</v>
      </c>
      <c r="AB33" s="58" t="s">
        <v>48</v>
      </c>
      <c r="AC33" s="62">
        <v>42654</v>
      </c>
      <c r="AD33" s="58"/>
      <c r="AE33" s="63"/>
      <c r="AF33" s="58"/>
      <c r="AG33" s="58" t="s">
        <v>136</v>
      </c>
      <c r="AH33" s="60">
        <v>250953.36</v>
      </c>
    </row>
    <row r="34" spans="1:34" s="21" customFormat="1" ht="51">
      <c r="A34" s="56" t="s">
        <v>221</v>
      </c>
      <c r="B34" s="57" t="s">
        <v>137</v>
      </c>
      <c r="C34" s="58"/>
      <c r="D34" s="58" t="s">
        <v>125</v>
      </c>
      <c r="E34" s="58" t="s">
        <v>126</v>
      </c>
      <c r="F34" s="58" t="s">
        <v>35</v>
      </c>
      <c r="G34" s="58" t="s">
        <v>89</v>
      </c>
      <c r="H34" s="58" t="s">
        <v>37</v>
      </c>
      <c r="I34" s="59">
        <v>81.680000000000007</v>
      </c>
      <c r="J34" s="59">
        <v>81.680000000000007</v>
      </c>
      <c r="K34" s="64">
        <v>0</v>
      </c>
      <c r="L34" s="57" t="s">
        <v>138</v>
      </c>
      <c r="M34" s="57" t="s">
        <v>139</v>
      </c>
      <c r="N34" s="58" t="s">
        <v>140</v>
      </c>
      <c r="O34" s="57" t="s">
        <v>130</v>
      </c>
      <c r="P34" s="58" t="s">
        <v>48</v>
      </c>
      <c r="Q34" s="58" t="s">
        <v>48</v>
      </c>
      <c r="R34" s="58" t="s">
        <v>141</v>
      </c>
      <c r="S34" s="60" t="s">
        <v>132</v>
      </c>
      <c r="T34" s="61" t="s">
        <v>133</v>
      </c>
      <c r="U34" s="61" t="s">
        <v>134</v>
      </c>
      <c r="V34" s="57"/>
      <c r="W34" s="61"/>
      <c r="X34" s="61"/>
      <c r="Y34" s="61"/>
      <c r="Z34" s="61"/>
      <c r="AA34" s="62">
        <v>42638</v>
      </c>
      <c r="AB34" s="58" t="s">
        <v>48</v>
      </c>
      <c r="AC34" s="62">
        <v>42654</v>
      </c>
      <c r="AD34" s="58"/>
      <c r="AE34" s="63"/>
      <c r="AF34" s="58"/>
      <c r="AG34" s="58" t="s">
        <v>136</v>
      </c>
      <c r="AH34" s="60">
        <v>35066.07</v>
      </c>
    </row>
    <row r="35" spans="1:34" s="21" customFormat="1" ht="51">
      <c r="A35" s="56" t="s">
        <v>221</v>
      </c>
      <c r="B35" s="57" t="s">
        <v>142</v>
      </c>
      <c r="C35" s="58"/>
      <c r="D35" s="58" t="s">
        <v>125</v>
      </c>
      <c r="E35" s="58" t="s">
        <v>126</v>
      </c>
      <c r="F35" s="58" t="s">
        <v>35</v>
      </c>
      <c r="G35" s="58" t="s">
        <v>89</v>
      </c>
      <c r="H35" s="58" t="s">
        <v>37</v>
      </c>
      <c r="I35" s="59">
        <v>502.87</v>
      </c>
      <c r="J35" s="59">
        <v>502.87</v>
      </c>
      <c r="K35" s="64">
        <v>0</v>
      </c>
      <c r="L35" s="57" t="s">
        <v>52</v>
      </c>
      <c r="M35" s="57" t="s">
        <v>42</v>
      </c>
      <c r="N35" s="58" t="s">
        <v>82</v>
      </c>
      <c r="O35" s="57" t="s">
        <v>130</v>
      </c>
      <c r="P35" s="58" t="s">
        <v>48</v>
      </c>
      <c r="Q35" s="58" t="s">
        <v>48</v>
      </c>
      <c r="R35" s="58" t="s">
        <v>141</v>
      </c>
      <c r="S35" s="60" t="s">
        <v>132</v>
      </c>
      <c r="T35" s="61" t="s">
        <v>133</v>
      </c>
      <c r="U35" s="61" t="s">
        <v>134</v>
      </c>
      <c r="V35" s="57"/>
      <c r="W35" s="61"/>
      <c r="X35" s="61"/>
      <c r="Y35" s="61"/>
      <c r="Z35" s="61"/>
      <c r="AA35" s="62">
        <v>42638</v>
      </c>
      <c r="AB35" s="58" t="s">
        <v>48</v>
      </c>
      <c r="AC35" s="62">
        <v>42654</v>
      </c>
      <c r="AD35" s="58"/>
      <c r="AE35" s="63"/>
      <c r="AF35" s="58"/>
      <c r="AG35" s="58" t="s">
        <v>136</v>
      </c>
      <c r="AH35" s="60">
        <v>215887.29</v>
      </c>
    </row>
    <row r="36" spans="1:34" s="21" customFormat="1" ht="63.75">
      <c r="A36" s="56" t="s">
        <v>209</v>
      </c>
      <c r="B36" s="57" t="s">
        <v>143</v>
      </c>
      <c r="C36" s="58"/>
      <c r="D36" s="58" t="s">
        <v>144</v>
      </c>
      <c r="E36" s="58" t="s">
        <v>145</v>
      </c>
      <c r="F36" s="58" t="s">
        <v>35</v>
      </c>
      <c r="G36" s="58" t="s">
        <v>89</v>
      </c>
      <c r="H36" s="58" t="s">
        <v>37</v>
      </c>
      <c r="I36" s="59">
        <v>584.79</v>
      </c>
      <c r="J36" s="59">
        <v>584.79</v>
      </c>
      <c r="K36" s="64">
        <v>0</v>
      </c>
      <c r="L36" s="57" t="s">
        <v>146</v>
      </c>
      <c r="M36" s="57" t="s">
        <v>128</v>
      </c>
      <c r="N36" s="58" t="s">
        <v>129</v>
      </c>
      <c r="O36" s="57" t="s">
        <v>147</v>
      </c>
      <c r="P36" s="58"/>
      <c r="Q36" s="58"/>
      <c r="R36" s="58" t="s">
        <v>131</v>
      </c>
      <c r="S36" s="60" t="s">
        <v>132</v>
      </c>
      <c r="T36" s="61" t="s">
        <v>133</v>
      </c>
      <c r="U36" s="61" t="s">
        <v>134</v>
      </c>
      <c r="V36" s="57" t="s">
        <v>148</v>
      </c>
      <c r="W36" s="61"/>
      <c r="X36" s="61"/>
      <c r="Y36" s="61"/>
      <c r="Z36" s="61"/>
      <c r="AA36" s="87">
        <v>42627</v>
      </c>
      <c r="AB36" s="58" t="s">
        <v>48</v>
      </c>
      <c r="AC36" s="87">
        <v>42638</v>
      </c>
      <c r="AD36" s="58"/>
      <c r="AE36" s="63"/>
      <c r="AF36" s="58"/>
      <c r="AG36" s="58" t="s">
        <v>149</v>
      </c>
      <c r="AH36" s="60">
        <v>251056.4</v>
      </c>
    </row>
    <row r="37" spans="1:34" s="21" customFormat="1" ht="63.75">
      <c r="A37" s="56" t="s">
        <v>221</v>
      </c>
      <c r="B37" s="57" t="s">
        <v>150</v>
      </c>
      <c r="C37" s="58"/>
      <c r="D37" s="58" t="s">
        <v>144</v>
      </c>
      <c r="E37" s="58" t="s">
        <v>145</v>
      </c>
      <c r="F37" s="58" t="s">
        <v>35</v>
      </c>
      <c r="G37" s="58" t="s">
        <v>89</v>
      </c>
      <c r="H37" s="58" t="s">
        <v>37</v>
      </c>
      <c r="I37" s="59">
        <v>547.80999999999995</v>
      </c>
      <c r="J37" s="59">
        <v>547.80999999999995</v>
      </c>
      <c r="K37" s="64">
        <v>0</v>
      </c>
      <c r="L37" s="57" t="s">
        <v>151</v>
      </c>
      <c r="M37" s="57" t="s">
        <v>139</v>
      </c>
      <c r="N37" s="58" t="s">
        <v>140</v>
      </c>
      <c r="O37" s="57" t="s">
        <v>147</v>
      </c>
      <c r="P37" s="58" t="s">
        <v>48</v>
      </c>
      <c r="Q37" s="58" t="s">
        <v>48</v>
      </c>
      <c r="R37" s="58" t="s">
        <v>141</v>
      </c>
      <c r="S37" s="60" t="s">
        <v>132</v>
      </c>
      <c r="T37" s="61" t="s">
        <v>133</v>
      </c>
      <c r="U37" s="61" t="s">
        <v>134</v>
      </c>
      <c r="V37" s="57"/>
      <c r="W37" s="61"/>
      <c r="X37" s="61"/>
      <c r="Y37" s="61"/>
      <c r="Z37" s="61"/>
      <c r="AA37" s="87">
        <v>42627</v>
      </c>
      <c r="AB37" s="58" t="s">
        <v>48</v>
      </c>
      <c r="AC37" s="87">
        <v>42638</v>
      </c>
      <c r="AD37" s="58"/>
      <c r="AE37" s="63"/>
      <c r="AF37" s="58"/>
      <c r="AG37" s="58" t="s">
        <v>149</v>
      </c>
      <c r="AH37" s="60">
        <v>235180.5</v>
      </c>
    </row>
    <row r="38" spans="1:34" s="21" customFormat="1" ht="63.75">
      <c r="A38" s="56" t="s">
        <v>221</v>
      </c>
      <c r="B38" s="57" t="s">
        <v>152</v>
      </c>
      <c r="C38" s="58"/>
      <c r="D38" s="58" t="s">
        <v>144</v>
      </c>
      <c r="E38" s="58" t="s">
        <v>145</v>
      </c>
      <c r="F38" s="58" t="s">
        <v>35</v>
      </c>
      <c r="G38" s="58" t="s">
        <v>89</v>
      </c>
      <c r="H38" s="58" t="s">
        <v>37</v>
      </c>
      <c r="I38" s="59">
        <v>36.979999999999997</v>
      </c>
      <c r="J38" s="59">
        <v>36.979999999999997</v>
      </c>
      <c r="K38" s="64">
        <v>0</v>
      </c>
      <c r="L38" s="57" t="s">
        <v>52</v>
      </c>
      <c r="M38" s="57" t="s">
        <v>42</v>
      </c>
      <c r="N38" s="58" t="s">
        <v>82</v>
      </c>
      <c r="O38" s="57" t="s">
        <v>147</v>
      </c>
      <c r="P38" s="58" t="s">
        <v>48</v>
      </c>
      <c r="Q38" s="58" t="s">
        <v>48</v>
      </c>
      <c r="R38" s="58" t="s">
        <v>141</v>
      </c>
      <c r="S38" s="60" t="s">
        <v>132</v>
      </c>
      <c r="T38" s="61" t="s">
        <v>133</v>
      </c>
      <c r="U38" s="61" t="s">
        <v>134</v>
      </c>
      <c r="V38" s="57"/>
      <c r="W38" s="61"/>
      <c r="X38" s="61"/>
      <c r="Y38" s="61"/>
      <c r="Z38" s="61"/>
      <c r="AA38" s="87">
        <v>42627</v>
      </c>
      <c r="AB38" s="58" t="s">
        <v>48</v>
      </c>
      <c r="AC38" s="87">
        <v>42638</v>
      </c>
      <c r="AD38" s="58"/>
      <c r="AE38" s="63"/>
      <c r="AF38" s="58"/>
      <c r="AG38" s="58" t="s">
        <v>149</v>
      </c>
      <c r="AH38" s="60">
        <v>15875.9</v>
      </c>
    </row>
    <row r="39" spans="1:34" s="21" customFormat="1" ht="51">
      <c r="A39" s="56" t="s">
        <v>210</v>
      </c>
      <c r="B39" s="57" t="s">
        <v>153</v>
      </c>
      <c r="C39" s="58"/>
      <c r="D39" s="58" t="s">
        <v>154</v>
      </c>
      <c r="E39" s="58" t="s">
        <v>155</v>
      </c>
      <c r="F39" s="58" t="s">
        <v>35</v>
      </c>
      <c r="G39" s="58" t="s">
        <v>89</v>
      </c>
      <c r="H39" s="58" t="s">
        <v>37</v>
      </c>
      <c r="I39" s="59">
        <v>571.32000000000005</v>
      </c>
      <c r="J39" s="59">
        <v>571.32000000000005</v>
      </c>
      <c r="K39" s="64">
        <v>0</v>
      </c>
      <c r="L39" s="57" t="s">
        <v>156</v>
      </c>
      <c r="M39" s="57" t="s">
        <v>157</v>
      </c>
      <c r="N39" s="58" t="s">
        <v>158</v>
      </c>
      <c r="O39" s="57" t="s">
        <v>159</v>
      </c>
      <c r="P39" s="58"/>
      <c r="Q39" s="58"/>
      <c r="R39" s="58" t="s">
        <v>131</v>
      </c>
      <c r="S39" s="60" t="s">
        <v>132</v>
      </c>
      <c r="T39" s="61" t="s">
        <v>133</v>
      </c>
      <c r="U39" s="61" t="s">
        <v>134</v>
      </c>
      <c r="V39" s="57" t="s">
        <v>160</v>
      </c>
      <c r="W39" s="61"/>
      <c r="X39" s="61"/>
      <c r="Y39" s="61"/>
      <c r="Z39" s="61"/>
      <c r="AA39" s="62">
        <v>42645</v>
      </c>
      <c r="AB39" s="58" t="s">
        <v>48</v>
      </c>
      <c r="AC39" s="62">
        <v>42661</v>
      </c>
      <c r="AD39" s="58"/>
      <c r="AE39" s="63"/>
      <c r="AF39" s="58"/>
      <c r="AG39" s="58" t="s">
        <v>161</v>
      </c>
      <c r="AH39" s="60">
        <v>245273.58</v>
      </c>
    </row>
    <row r="40" spans="1:34" s="21" customFormat="1" ht="51">
      <c r="A40" s="78" t="s">
        <v>211</v>
      </c>
      <c r="B40" s="79" t="s">
        <v>162</v>
      </c>
      <c r="C40" s="80"/>
      <c r="D40" s="80" t="s">
        <v>163</v>
      </c>
      <c r="E40" s="80" t="s">
        <v>164</v>
      </c>
      <c r="F40" s="80" t="s">
        <v>35</v>
      </c>
      <c r="G40" s="80" t="s">
        <v>89</v>
      </c>
      <c r="H40" s="80" t="s">
        <v>37</v>
      </c>
      <c r="I40" s="81">
        <v>710.13</v>
      </c>
      <c r="J40" s="81">
        <v>710.13</v>
      </c>
      <c r="K40" s="82">
        <v>0</v>
      </c>
      <c r="L40" s="79" t="s">
        <v>165</v>
      </c>
      <c r="M40" s="79" t="s">
        <v>157</v>
      </c>
      <c r="N40" s="80" t="s">
        <v>158</v>
      </c>
      <c r="O40" s="79" t="s">
        <v>166</v>
      </c>
      <c r="P40" s="80"/>
      <c r="Q40" s="80"/>
      <c r="R40" s="80" t="s">
        <v>131</v>
      </c>
      <c r="S40" s="83" t="s">
        <v>132</v>
      </c>
      <c r="T40" s="84" t="s">
        <v>133</v>
      </c>
      <c r="U40" s="84" t="s">
        <v>134</v>
      </c>
      <c r="V40" s="79" t="s">
        <v>167</v>
      </c>
      <c r="W40" s="84"/>
      <c r="X40" s="84"/>
      <c r="Y40" s="84"/>
      <c r="Z40" s="84"/>
      <c r="AA40" s="85">
        <v>42638</v>
      </c>
      <c r="AB40" s="80" t="s">
        <v>48</v>
      </c>
      <c r="AC40" s="85">
        <v>42654</v>
      </c>
      <c r="AD40" s="80"/>
      <c r="AE40" s="86"/>
      <c r="AF40" s="80"/>
      <c r="AG40" s="80" t="s">
        <v>168</v>
      </c>
      <c r="AH40" s="83">
        <v>1354341.04</v>
      </c>
    </row>
    <row r="41" spans="1:34" s="21" customFormat="1" ht="51">
      <c r="A41" s="56" t="s">
        <v>212</v>
      </c>
      <c r="B41" s="57" t="s">
        <v>170</v>
      </c>
      <c r="C41" s="58"/>
      <c r="D41" s="58" t="s">
        <v>171</v>
      </c>
      <c r="E41" s="58" t="s">
        <v>172</v>
      </c>
      <c r="F41" s="58" t="s">
        <v>35</v>
      </c>
      <c r="G41" s="58" t="s">
        <v>89</v>
      </c>
      <c r="H41" s="58" t="s">
        <v>37</v>
      </c>
      <c r="I41" s="59">
        <v>47.93</v>
      </c>
      <c r="J41" s="59">
        <v>47.93</v>
      </c>
      <c r="K41" s="64">
        <v>0</v>
      </c>
      <c r="L41" s="57" t="s">
        <v>95</v>
      </c>
      <c r="M41" s="57" t="s">
        <v>173</v>
      </c>
      <c r="N41" s="58" t="s">
        <v>40</v>
      </c>
      <c r="O41" s="57" t="s">
        <v>174</v>
      </c>
      <c r="P41" s="58" t="s">
        <v>175</v>
      </c>
      <c r="Q41" s="58" t="s">
        <v>176</v>
      </c>
      <c r="R41" s="58" t="s">
        <v>131</v>
      </c>
      <c r="S41" s="60" t="s">
        <v>132</v>
      </c>
      <c r="T41" s="61" t="s">
        <v>177</v>
      </c>
      <c r="U41" s="61" t="s">
        <v>178</v>
      </c>
      <c r="V41" s="57" t="s">
        <v>179</v>
      </c>
      <c r="W41" s="61"/>
      <c r="X41" s="61"/>
      <c r="Y41" s="61"/>
      <c r="Z41" s="61"/>
      <c r="AA41" s="87">
        <v>42627</v>
      </c>
      <c r="AB41" s="58" t="s">
        <v>48</v>
      </c>
      <c r="AC41" s="87">
        <v>42638</v>
      </c>
      <c r="AD41" s="58"/>
      <c r="AE41" s="63"/>
      <c r="AF41" s="58"/>
      <c r="AG41" s="58" t="s">
        <v>180</v>
      </c>
      <c r="AH41" s="60">
        <v>20576.84</v>
      </c>
    </row>
    <row r="42" spans="1:34" s="21" customFormat="1" ht="38.25">
      <c r="A42" s="56" t="s">
        <v>213</v>
      </c>
      <c r="B42" s="57" t="s">
        <v>182</v>
      </c>
      <c r="C42" s="58"/>
      <c r="D42" s="58" t="s">
        <v>183</v>
      </c>
      <c r="E42" s="58" t="s">
        <v>184</v>
      </c>
      <c r="F42" s="58" t="s">
        <v>35</v>
      </c>
      <c r="G42" s="58" t="s">
        <v>89</v>
      </c>
      <c r="H42" s="58" t="s">
        <v>37</v>
      </c>
      <c r="I42" s="59">
        <v>72.650000000000006</v>
      </c>
      <c r="J42" s="59">
        <v>72.650000000000006</v>
      </c>
      <c r="K42" s="64">
        <v>0</v>
      </c>
      <c r="L42" s="57" t="s">
        <v>52</v>
      </c>
      <c r="M42" s="57" t="s">
        <v>185</v>
      </c>
      <c r="N42" s="58" t="s">
        <v>40</v>
      </c>
      <c r="O42" s="57" t="s">
        <v>174</v>
      </c>
      <c r="P42" s="58" t="s">
        <v>186</v>
      </c>
      <c r="Q42" s="58" t="s">
        <v>187</v>
      </c>
      <c r="R42" s="58" t="s">
        <v>131</v>
      </c>
      <c r="S42" s="60" t="s">
        <v>132</v>
      </c>
      <c r="T42" s="61" t="s">
        <v>177</v>
      </c>
      <c r="U42" s="61" t="s">
        <v>134</v>
      </c>
      <c r="V42" s="57" t="s">
        <v>188</v>
      </c>
      <c r="W42" s="61"/>
      <c r="X42" s="61"/>
      <c r="Y42" s="61"/>
      <c r="Z42" s="61"/>
      <c r="AA42" s="87">
        <v>42644</v>
      </c>
      <c r="AB42" s="58" t="s">
        <v>48</v>
      </c>
      <c r="AC42" s="87">
        <v>42657</v>
      </c>
      <c r="AD42" s="58"/>
      <c r="AE42" s="63"/>
      <c r="AF42" s="58"/>
      <c r="AG42" s="58" t="s">
        <v>189</v>
      </c>
      <c r="AH42" s="60">
        <v>31189.4</v>
      </c>
    </row>
    <row r="43" spans="1:34" s="21" customFormat="1" ht="38.25">
      <c r="A43" s="56" t="s">
        <v>221</v>
      </c>
      <c r="B43" s="57" t="s">
        <v>190</v>
      </c>
      <c r="C43" s="58"/>
      <c r="D43" s="58" t="s">
        <v>183</v>
      </c>
      <c r="E43" s="58" t="s">
        <v>184</v>
      </c>
      <c r="F43" s="58" t="s">
        <v>35</v>
      </c>
      <c r="G43" s="58" t="s">
        <v>89</v>
      </c>
      <c r="H43" s="58" t="s">
        <v>37</v>
      </c>
      <c r="I43" s="59">
        <v>5.38</v>
      </c>
      <c r="J43" s="59">
        <v>5.38</v>
      </c>
      <c r="K43" s="64">
        <v>0</v>
      </c>
      <c r="L43" s="57" t="s">
        <v>52</v>
      </c>
      <c r="M43" s="57" t="s">
        <v>173</v>
      </c>
      <c r="N43" s="58" t="s">
        <v>40</v>
      </c>
      <c r="O43" s="57" t="s">
        <v>174</v>
      </c>
      <c r="P43" s="58" t="s">
        <v>191</v>
      </c>
      <c r="Q43" s="58" t="s">
        <v>192</v>
      </c>
      <c r="R43" s="58" t="s">
        <v>141</v>
      </c>
      <c r="S43" s="60" t="s">
        <v>132</v>
      </c>
      <c r="T43" s="61" t="s">
        <v>193</v>
      </c>
      <c r="U43" s="61" t="s">
        <v>134</v>
      </c>
      <c r="V43" s="57"/>
      <c r="W43" s="61"/>
      <c r="X43" s="61"/>
      <c r="Y43" s="61"/>
      <c r="Z43" s="61"/>
      <c r="AA43" s="87">
        <v>42644</v>
      </c>
      <c r="AB43" s="58" t="s">
        <v>48</v>
      </c>
      <c r="AC43" s="87">
        <v>42657</v>
      </c>
      <c r="AD43" s="58"/>
      <c r="AE43" s="63"/>
      <c r="AF43" s="58"/>
      <c r="AG43" s="58" t="s">
        <v>189</v>
      </c>
      <c r="AH43" s="60">
        <v>2309.69</v>
      </c>
    </row>
    <row r="44" spans="1:34" s="21" customFormat="1" ht="38.25">
      <c r="A44" s="56" t="s">
        <v>221</v>
      </c>
      <c r="B44" s="65" t="s">
        <v>194</v>
      </c>
      <c r="C44" s="66"/>
      <c r="D44" s="66" t="s">
        <v>183</v>
      </c>
      <c r="E44" s="66" t="s">
        <v>184</v>
      </c>
      <c r="F44" s="66" t="s">
        <v>35</v>
      </c>
      <c r="G44" s="66" t="s">
        <v>89</v>
      </c>
      <c r="H44" s="66" t="s">
        <v>37</v>
      </c>
      <c r="I44" s="67">
        <v>67.27</v>
      </c>
      <c r="J44" s="67">
        <v>67.27</v>
      </c>
      <c r="K44" s="68">
        <v>0</v>
      </c>
      <c r="L44" s="65" t="s">
        <v>52</v>
      </c>
      <c r="M44" s="65" t="s">
        <v>42</v>
      </c>
      <c r="N44" s="66" t="s">
        <v>40</v>
      </c>
      <c r="O44" s="65" t="s">
        <v>174</v>
      </c>
      <c r="P44" s="66" t="s">
        <v>191</v>
      </c>
      <c r="Q44" s="66" t="s">
        <v>192</v>
      </c>
      <c r="R44" s="66" t="s">
        <v>141</v>
      </c>
      <c r="S44" s="69" t="s">
        <v>132</v>
      </c>
      <c r="T44" s="70" t="s">
        <v>193</v>
      </c>
      <c r="U44" s="70" t="s">
        <v>134</v>
      </c>
      <c r="V44" s="65"/>
      <c r="W44" s="70"/>
      <c r="X44" s="70"/>
      <c r="Y44" s="70"/>
      <c r="Z44" s="70"/>
      <c r="AA44" s="87">
        <v>42644</v>
      </c>
      <c r="AB44" s="66" t="s">
        <v>48</v>
      </c>
      <c r="AC44" s="87">
        <v>42657</v>
      </c>
      <c r="AD44" s="66"/>
      <c r="AE44" s="63"/>
      <c r="AF44" s="58"/>
      <c r="AG44" s="58" t="s">
        <v>189</v>
      </c>
      <c r="AH44" s="69">
        <v>28879.71</v>
      </c>
    </row>
    <row r="45" spans="1:34" s="21" customFormat="1" ht="38.25">
      <c r="A45" s="56" t="s">
        <v>214</v>
      </c>
      <c r="B45" s="57" t="s">
        <v>196</v>
      </c>
      <c r="C45" s="58"/>
      <c r="D45" s="58" t="s">
        <v>197</v>
      </c>
      <c r="E45" s="58" t="s">
        <v>198</v>
      </c>
      <c r="F45" s="58" t="s">
        <v>35</v>
      </c>
      <c r="G45" s="58" t="s">
        <v>89</v>
      </c>
      <c r="H45" s="58" t="s">
        <v>37</v>
      </c>
      <c r="I45" s="59">
        <v>113.15</v>
      </c>
      <c r="J45" s="59">
        <v>113.15</v>
      </c>
      <c r="K45" s="64">
        <v>0</v>
      </c>
      <c r="L45" s="57" t="s">
        <v>199</v>
      </c>
      <c r="M45" s="57" t="s">
        <v>200</v>
      </c>
      <c r="N45" s="58" t="s">
        <v>158</v>
      </c>
      <c r="O45" s="57" t="s">
        <v>174</v>
      </c>
      <c r="P45" s="58" t="s">
        <v>201</v>
      </c>
      <c r="Q45" s="58" t="s">
        <v>202</v>
      </c>
      <c r="R45" s="58" t="s">
        <v>131</v>
      </c>
      <c r="S45" s="60" t="s">
        <v>132</v>
      </c>
      <c r="T45" s="61" t="s">
        <v>177</v>
      </c>
      <c r="U45" s="61" t="s">
        <v>178</v>
      </c>
      <c r="V45" s="57" t="s">
        <v>203</v>
      </c>
      <c r="W45" s="61"/>
      <c r="X45" s="61"/>
      <c r="Y45" s="61"/>
      <c r="Z45" s="61"/>
      <c r="AA45" s="62">
        <v>42664</v>
      </c>
      <c r="AB45" s="58" t="s">
        <v>48</v>
      </c>
      <c r="AC45" s="62">
        <v>42680</v>
      </c>
      <c r="AD45" s="58"/>
      <c r="AE45" s="58"/>
      <c r="AF45" s="58"/>
      <c r="AG45" s="58" t="s">
        <v>204</v>
      </c>
      <c r="AH45" s="60">
        <v>48576.46</v>
      </c>
    </row>
    <row r="46" spans="1:34" s="41" customFormat="1" ht="15.75">
      <c r="A46" s="43"/>
      <c r="B46" s="44"/>
      <c r="C46" s="45"/>
      <c r="D46" s="45"/>
      <c r="E46" s="45"/>
      <c r="F46" s="45"/>
      <c r="G46" s="45" t="s">
        <v>83</v>
      </c>
      <c r="H46" s="45"/>
      <c r="I46" s="46">
        <f>I26+I23+I20+I16+I13+I9+I45+I42+I41+I40+I39+I36+I33+I30+I27</f>
        <v>309340.66800000001</v>
      </c>
      <c r="J46" s="71">
        <f>J26+J23+J20+J16+J13+J9+J45+J42+J41+J40+J39+J36+J33+J30+J27</f>
        <v>309340.66800000001</v>
      </c>
      <c r="K46" s="47">
        <v>0</v>
      </c>
      <c r="L46" s="44"/>
      <c r="M46" s="44"/>
      <c r="N46" s="45"/>
      <c r="O46" s="44"/>
      <c r="P46" s="45"/>
      <c r="Q46" s="45"/>
      <c r="R46" s="45"/>
      <c r="S46" s="48"/>
      <c r="T46" s="49"/>
      <c r="U46" s="49"/>
      <c r="V46" s="44"/>
      <c r="W46" s="49"/>
      <c r="X46" s="49"/>
      <c r="Y46" s="73"/>
      <c r="Z46" s="49"/>
      <c r="AA46" s="50"/>
      <c r="AB46" s="45"/>
      <c r="AC46" s="50"/>
      <c r="AD46" s="45"/>
      <c r="AE46" s="42"/>
      <c r="AF46" s="16"/>
      <c r="AG46" s="16"/>
      <c r="AH46" s="72">
        <f>AH26+AH23+AH20+AH16+AH13+AH9+AH45+AH42+AH41+AH40+AH39+AH36+AH33+AH30+AH27</f>
        <v>23976049.779999994</v>
      </c>
    </row>
    <row r="47" spans="1:34" s="6" customFormat="1" ht="15.75">
      <c r="A47" s="30"/>
      <c r="B47" s="31"/>
      <c r="I47" s="32"/>
      <c r="J47" s="32"/>
      <c r="K47" s="32"/>
      <c r="L47" s="31"/>
      <c r="M47" s="31"/>
      <c r="O47" s="31"/>
      <c r="S47" s="33"/>
      <c r="T47" s="34"/>
      <c r="U47" s="34"/>
      <c r="V47" s="31"/>
      <c r="W47" s="34"/>
      <c r="X47" s="34"/>
      <c r="Y47" s="34"/>
      <c r="Z47" s="34"/>
      <c r="AA47" s="35"/>
      <c r="AC47" s="35"/>
      <c r="AE47" s="36"/>
      <c r="AH47" s="33"/>
    </row>
    <row r="51" spans="5:27" ht="23.25">
      <c r="E51" s="75" t="s">
        <v>206</v>
      </c>
      <c r="F51" s="53"/>
      <c r="G51" s="53"/>
      <c r="H51" s="55"/>
      <c r="W51" s="40" t="s">
        <v>84</v>
      </c>
    </row>
    <row r="52" spans="5:27">
      <c r="E52" s="53"/>
      <c r="F52" s="53"/>
      <c r="G52" s="53"/>
      <c r="H52" s="55"/>
    </row>
    <row r="53" spans="5:27">
      <c r="E53" s="53"/>
      <c r="F53" s="53"/>
      <c r="G53" s="53"/>
      <c r="H53" s="55"/>
    </row>
    <row r="54" spans="5:27">
      <c r="E54" s="53"/>
      <c r="F54" s="53"/>
      <c r="G54" s="53"/>
      <c r="H54" s="55"/>
    </row>
    <row r="55" spans="5:27">
      <c r="E55" s="53"/>
      <c r="F55" s="53"/>
      <c r="G55" s="53"/>
      <c r="H55" s="55"/>
    </row>
    <row r="56" spans="5:27">
      <c r="E56" s="53"/>
      <c r="F56" s="53"/>
      <c r="G56" s="53"/>
      <c r="H56" s="55"/>
    </row>
    <row r="57" spans="5:27">
      <c r="E57" s="53"/>
      <c r="F57" s="53"/>
      <c r="G57" s="53"/>
      <c r="H57" s="55"/>
    </row>
    <row r="58" spans="5:27">
      <c r="E58" s="53"/>
      <c r="F58" s="53"/>
      <c r="G58" s="53"/>
      <c r="H58" s="55"/>
    </row>
    <row r="59" spans="5:27">
      <c r="E59" s="53"/>
      <c r="F59" s="53"/>
      <c r="G59" s="53"/>
      <c r="H59" s="55"/>
    </row>
    <row r="60" spans="5:27">
      <c r="E60" s="53"/>
      <c r="F60" s="53"/>
      <c r="G60" s="53"/>
      <c r="H60" s="55"/>
    </row>
    <row r="61" spans="5:27">
      <c r="E61" s="53"/>
      <c r="F61" s="53"/>
      <c r="G61" s="53"/>
      <c r="H61" s="55"/>
    </row>
    <row r="62" spans="5:27" ht="13.5" thickBot="1">
      <c r="E62" s="76"/>
      <c r="F62" s="76"/>
      <c r="G62" s="76"/>
      <c r="H62" s="77"/>
      <c r="W62" s="38"/>
      <c r="X62" s="38"/>
      <c r="Y62" s="76"/>
      <c r="Z62" s="38"/>
      <c r="AA62" s="39"/>
    </row>
  </sheetData>
  <autoFilter ref="A8:AI46"/>
  <mergeCells count="35">
    <mergeCell ref="AH5:AH7"/>
    <mergeCell ref="Y5:Y7"/>
    <mergeCell ref="AG5:AG7"/>
    <mergeCell ref="L5:L7"/>
    <mergeCell ref="AB5:AB7"/>
    <mergeCell ref="X5:X7"/>
    <mergeCell ref="Z5:Z7"/>
    <mergeCell ref="AA5:AA7"/>
    <mergeCell ref="AD5:AD7"/>
    <mergeCell ref="N5:N7"/>
    <mergeCell ref="AC5:AC7"/>
    <mergeCell ref="W5:W7"/>
    <mergeCell ref="A5:A7"/>
    <mergeCell ref="B5:B7"/>
    <mergeCell ref="D5:D7"/>
    <mergeCell ref="E5:E7"/>
    <mergeCell ref="AF5:AF7"/>
    <mergeCell ref="F5:F7"/>
    <mergeCell ref="G5:G7"/>
    <mergeCell ref="C5:C7"/>
    <mergeCell ref="S5:S7"/>
    <mergeCell ref="T5:T7"/>
    <mergeCell ref="H5:H7"/>
    <mergeCell ref="I6:I7"/>
    <mergeCell ref="M5:M7"/>
    <mergeCell ref="I5:K5"/>
    <mergeCell ref="J6:K6"/>
    <mergeCell ref="AA4:AF4"/>
    <mergeCell ref="M4:S4"/>
    <mergeCell ref="U5:U7"/>
    <mergeCell ref="V5:V7"/>
    <mergeCell ref="P5:P7"/>
    <mergeCell ref="Q5:Q7"/>
    <mergeCell ref="O5:O7"/>
    <mergeCell ref="R5:R7"/>
  </mergeCells>
  <phoneticPr fontId="2" type="noConversion"/>
  <pageMargins left="0.15748031496062992" right="0.15748031496062992" top="0.27559055118110237" bottom="0.53" header="0.27559055118110237" footer="0.35433070866141736"/>
  <pageSetup paperSize="9" scale="33" fitToHeight="0" orientation="landscape" r:id="rId1"/>
  <headerFooter alignWithMargins="0">
    <oddFooter>&amp;CСтраница &amp;P из &amp;N</oddFooter>
  </headerFooter>
  <rowBreaks count="1" manualBreakCount="1">
    <brk id="32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6608</dc:creator>
  <cp:lastModifiedBy>6608</cp:lastModifiedBy>
  <cp:lastPrinted>2015-10-23T12:54:39Z</cp:lastPrinted>
  <dcterms:created xsi:type="dcterms:W3CDTF">2008-09-13T09:11:01Z</dcterms:created>
  <dcterms:modified xsi:type="dcterms:W3CDTF">2015-12-03T16:21:37Z</dcterms:modified>
</cp:coreProperties>
</file>